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" windowWidth="21840" windowHeight="13740" activeTab="4"/>
  </bookViews>
  <sheets>
    <sheet name="Orçamento Sintético" sheetId="2" r:id="rId1"/>
    <sheet name="BASE SITETICO" sheetId="4" r:id="rId2"/>
    <sheet name="COMP UNIT DE PRECO - " sheetId="5" state="hidden" r:id="rId3"/>
    <sheet name="Orçamento Analítico" sheetId="1" state="hidden" r:id="rId4"/>
    <sheet name="Composição de custo" sheetId="7" r:id="rId5"/>
    <sheet name="Planilha3" sheetId="6" state="hidden" r:id="rId6"/>
  </sheets>
  <definedNames>
    <definedName name="_xlnm.Print_Area" localSheetId="3">'Orçamento Analítico'!$A$1:$J$613</definedName>
    <definedName name="_xlnm.Print_Area" localSheetId="0">'Orçamento Sintético'!$A$1:$J$17</definedName>
    <definedName name="_xlnm.Print_Titles" localSheetId="3">'Orçamento Analítico'!$1:$9</definedName>
    <definedName name="_xlnm.Print_Titles" localSheetId="0">'Orçamento Sintético'!$1:$6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2" l="1"/>
  <c r="H11" i="4" l="1"/>
  <c r="I11" i="4" s="1"/>
  <c r="I9" i="2" s="1"/>
  <c r="F13" i="4" l="1"/>
  <c r="H12" i="4"/>
  <c r="M6" i="4" l="1"/>
  <c r="N6" i="4" s="1"/>
  <c r="P6" i="4" s="1"/>
  <c r="F12" i="4" s="1"/>
  <c r="M10" i="4"/>
  <c r="N10" i="4" s="1"/>
  <c r="M11" i="4"/>
  <c r="N11" i="4" s="1"/>
  <c r="M12" i="4"/>
  <c r="N12" i="4" s="1"/>
  <c r="T5" i="4"/>
  <c r="U5" i="4" s="1"/>
  <c r="M9" i="4"/>
  <c r="N9" i="4" s="1"/>
  <c r="M7" i="4"/>
  <c r="N7" i="4" s="1"/>
  <c r="M8" i="4"/>
  <c r="N8" i="4" s="1"/>
  <c r="Q5" i="4"/>
  <c r="R5" i="4" s="1"/>
  <c r="B2" i="5"/>
  <c r="C2" i="5"/>
  <c r="D2" i="5"/>
  <c r="E2" i="5"/>
  <c r="F2" i="5"/>
  <c r="G2" i="5"/>
  <c r="H2" i="5"/>
  <c r="I2" i="5"/>
  <c r="J2" i="5"/>
  <c r="A2" i="5"/>
  <c r="B10" i="2"/>
  <c r="C10" i="2"/>
  <c r="D10" i="2"/>
  <c r="E10" i="2"/>
  <c r="G10" i="2"/>
  <c r="B11" i="2"/>
  <c r="C11" i="2"/>
  <c r="D11" i="2"/>
  <c r="E11" i="2"/>
  <c r="F11" i="2"/>
  <c r="G11" i="2"/>
  <c r="B12" i="2"/>
  <c r="C12" i="2"/>
  <c r="D12" i="2"/>
  <c r="E12" i="2"/>
  <c r="G12" i="2"/>
  <c r="B9" i="2"/>
  <c r="C9" i="2"/>
  <c r="D9" i="2"/>
  <c r="E9" i="2"/>
  <c r="F9" i="2"/>
  <c r="G9" i="2"/>
  <c r="H14" i="4"/>
  <c r="H13" i="4"/>
  <c r="I13" i="4" s="1"/>
  <c r="D612" i="1"/>
  <c r="D611" i="1"/>
  <c r="A596" i="1"/>
  <c r="A582" i="1"/>
  <c r="A568" i="1"/>
  <c r="A554" i="1"/>
  <c r="A540" i="1"/>
  <c r="A526" i="1"/>
  <c r="A512" i="1"/>
  <c r="A498" i="1"/>
  <c r="A484" i="1"/>
  <c r="A470" i="1"/>
  <c r="A456" i="1"/>
  <c r="A428" i="1"/>
  <c r="A414" i="1"/>
  <c r="A400" i="1"/>
  <c r="A386" i="1"/>
  <c r="A372" i="1"/>
  <c r="A358" i="1"/>
  <c r="A344" i="1"/>
  <c r="A330" i="1"/>
  <c r="A316" i="1"/>
  <c r="A302" i="1"/>
  <c r="A288" i="1"/>
  <c r="A276" i="1"/>
  <c r="A262" i="1"/>
  <c r="A248" i="1"/>
  <c r="A234" i="1"/>
  <c r="A220" i="1"/>
  <c r="A206" i="1"/>
  <c r="A192" i="1"/>
  <c r="A178" i="1"/>
  <c r="A164" i="1"/>
  <c r="A150" i="1"/>
  <c r="A136" i="1"/>
  <c r="A122" i="1"/>
  <c r="A108" i="1"/>
  <c r="A94" i="1"/>
  <c r="A442" i="1"/>
  <c r="A80" i="1"/>
  <c r="A66" i="1"/>
  <c r="A52" i="1"/>
  <c r="A38" i="1"/>
  <c r="A24" i="1"/>
  <c r="A10" i="1"/>
  <c r="I12" i="4" l="1"/>
  <c r="I10" i="2" s="1"/>
  <c r="H12" i="2"/>
  <c r="I14" i="4"/>
  <c r="F10" i="2"/>
  <c r="H9" i="2"/>
  <c r="I11" i="2"/>
  <c r="H11" i="2"/>
  <c r="H10" i="2"/>
  <c r="I15" i="4" l="1"/>
  <c r="I12" i="2"/>
  <c r="J12" i="4" l="1"/>
  <c r="J10" i="2" s="1"/>
  <c r="J11" i="4"/>
  <c r="J9" i="2" s="1"/>
  <c r="J13" i="4"/>
  <c r="J11" i="2" s="1"/>
  <c r="J14" i="4"/>
  <c r="J12" i="2" s="1"/>
  <c r="H13" i="2"/>
</calcChain>
</file>

<file path=xl/sharedStrings.xml><?xml version="1.0" encoding="utf-8"?>
<sst xmlns="http://schemas.openxmlformats.org/spreadsheetml/2006/main" count="6102" uniqueCount="430">
  <si>
    <t>Bancos</t>
  </si>
  <si>
    <t xml:space="preserve">Contratação de Mão de Obra </t>
  </si>
  <si>
    <t xml:space="preserve">SINAPI - 11/2020 - Minas Gerais
</t>
  </si>
  <si>
    <t xml:space="preserve"> 22,5%</t>
  </si>
  <si>
    <t xml:space="preserve"> 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</si>
  <si>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</si>
  <si>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</si>
  <si>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</si>
  <si>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</si>
  <si>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</si>
  <si>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</si>
  <si>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</si>
  <si>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</si>
  <si>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</si>
  <si>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88242 </t>
  </si>
  <si>
    <t>SINAPI</t>
  </si>
  <si>
    <t>AJUDANTE DE PEDREIRO COM ENCARGOS COMPLEMENTARES</t>
  </si>
  <si>
    <t>SEDI - SERVIÇOS DIVERSOS</t>
  </si>
  <si>
    <t>H</t>
  </si>
  <si>
    <t>Composição Auxiliar</t>
  </si>
  <si>
    <t xml:space="preserve"> 95312 </t>
  </si>
  <si>
    <t>CURSO DE CAPACITAÇÃO PARA AJUDANTE DE PEDREIRO (ENCARGOS COMPLEMENTARES) - HORISTA</t>
  </si>
  <si>
    <t>Insumo</t>
  </si>
  <si>
    <t xml:space="preserve"> 00037370 </t>
  </si>
  <si>
    <t>ALIMENTACAO - HORISTA (COLETADO CAIXA)</t>
  </si>
  <si>
    <t>Outros</t>
  </si>
  <si>
    <t xml:space="preserve"> 00006127 </t>
  </si>
  <si>
    <t>AUXILIAR DE PEDREIRO</t>
  </si>
  <si>
    <t>Mão de Obra</t>
  </si>
  <si>
    <t xml:space="preserve"> 00043489 </t>
  </si>
  <si>
    <t>EPI - FAMILIA PEDREIRO - HORISTA (ENCARGOS COMPLEMENTARES - COLETADO CAIXA)</t>
  </si>
  <si>
    <t>Equipamento</t>
  </si>
  <si>
    <t xml:space="preserve"> 00043465 </t>
  </si>
  <si>
    <t>FERRAMENTAS - FAMILIA PEDREIRO - HORISTA (ENCARGOS COMPLEMENTARES - COLETADO CAIXA)</t>
  </si>
  <si>
    <t xml:space="preserve"> 00037372 </t>
  </si>
  <si>
    <t>EXAMES - HORISTA (COLETADO CAIXA)</t>
  </si>
  <si>
    <t xml:space="preserve"> 00037373 </t>
  </si>
  <si>
    <t>SEGURO - HORISTA (COLETADO CAIXA)</t>
  </si>
  <si>
    <t>Taxas</t>
  </si>
  <si>
    <t xml:space="preserve"> 00037371 </t>
  </si>
  <si>
    <t>TRANSPORTE - HORISTA (COLETADO CAIXA)</t>
  </si>
  <si>
    <t>Serviços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</si>
  <si>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</si>
  <si>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</si>
  <si>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</si>
  <si>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</si>
  <si>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</si>
  <si>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</si>
  <si>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</si>
  <si>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</si>
  <si>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 xml:space="preserve"> 88309 </t>
  </si>
  <si>
    <t>PEDREIRO COM ENCARGOS COMPLEMENTARES</t>
  </si>
  <si>
    <t xml:space="preserve"> 95371 </t>
  </si>
  <si>
    <t>CURSO DE CAPACITAÇÃO PARA PEDREIRO (ENCARGOS COMPLEMENTARES) - HORISTA</t>
  </si>
  <si>
    <t xml:space="preserve"> 00004750 </t>
  </si>
  <si>
    <t>PEDREIRO</t>
  </si>
  <si>
    <t xml:space="preserve"> 3 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</si>
  <si>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</si>
  <si>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</si>
  <si>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</si>
  <si>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</si>
  <si>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</si>
  <si>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</t>
  </si>
  <si>
    <t xml:space="preserve"> 4 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</si>
  <si>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</si>
  <si>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</si>
  <si>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</si>
  <si>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</si>
  <si>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</si>
  <si>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</t>
  </si>
  <si>
    <t xml:space="preserve"> 5 </t>
  </si>
  <si>
    <t xml:space="preserve"> 100301 </t>
  </si>
  <si>
    <t>AJUDANTE DE PINTOR COM ENCARGOS COMPLEMENTARES</t>
  </si>
  <si>
    <t xml:space="preserve"> 100291 </t>
  </si>
  <si>
    <t>CURSO DE CAPACITAÇÃO PARA AJUDANTE DE PINTOR (ENCARGOS COMPLEMENTARES) - HORISTA</t>
  </si>
  <si>
    <t xml:space="preserve"> 00034466 </t>
  </si>
  <si>
    <t>AJUDANTE DE PINTOR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</si>
  <si>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</si>
  <si>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</si>
  <si>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</si>
  <si>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</si>
  <si>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6 </t>
  </si>
  <si>
    <t xml:space="preserve"> 88310 </t>
  </si>
  <si>
    <t>PINTOR COM ENCARGOS COMPLEMENTARES</t>
  </si>
  <si>
    <t xml:space="preserve"> 95372 </t>
  </si>
  <si>
    <t>CURSO DE CAPACITAÇÃO PARA PINTOR (ENCARGOS COMPLEMENTARES) - HORISTA</t>
  </si>
  <si>
    <t xml:space="preserve"> 00004783 </t>
  </si>
  <si>
    <t>PINTOR</t>
  </si>
  <si>
    <t xml:space="preserve"> 7 </t>
  </si>
  <si>
    <t xml:space="preserve"> 88311 </t>
  </si>
  <si>
    <t>PINTOR DE LETREIROS COM ENCARGOS COMPLEMENTARES</t>
  </si>
  <si>
    <t xml:space="preserve"> 95373 </t>
  </si>
  <si>
    <t>CURSO DE CAPACITAÇÃO PARA PINTOR DE LETREIROS (ENCARGOS COMPLEMENTARES) - HORISTA</t>
  </si>
  <si>
    <t xml:space="preserve"> 00012874 </t>
  </si>
  <si>
    <t>PINTOR DE LETREIROS</t>
  </si>
  <si>
    <t xml:space="preserve"> 8 </t>
  </si>
  <si>
    <t xml:space="preserve"> 88312 </t>
  </si>
  <si>
    <t>PINTOR PARA TINTA EPÓXI COM ENCARGOS COMPLEMENTARES</t>
  </si>
  <si>
    <t xml:space="preserve"> 95374 </t>
  </si>
  <si>
    <t>CURSO DE CAPACITAÇÃO PARA PINTOR PARA TINTA EPÓXI (ENCARGOS COMPLEMENTARES) - HORISTA</t>
  </si>
  <si>
    <t xml:space="preserve"> 00004785 </t>
  </si>
  <si>
    <t>PINTOR PARA TINTA EPOXI</t>
  </si>
  <si>
    <t xml:space="preserve"> 9 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</si>
  <si>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</si>
  <si>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</si>
  <si>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</si>
  <si>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</si>
  <si>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</si>
  <si>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</si>
  <si>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</si>
  <si>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</si>
  <si>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</si>
  <si>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</si>
  <si>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10 </t>
  </si>
  <si>
    <t xml:space="preserve"> 88264 </t>
  </si>
  <si>
    <t>ELETRICISTA COM ENCARGOS COMPLEMENTARES</t>
  </si>
  <si>
    <t xml:space="preserve"> 95332 </t>
  </si>
  <si>
    <t>CURSO DE CAPACITAÇÃO PARA ELETRICISTA (ENCARGOS COMPLEMENTARES) - HORISTA</t>
  </si>
  <si>
    <t xml:space="preserve"> 00002436 </t>
  </si>
  <si>
    <t>ELETRICISTA</t>
  </si>
  <si>
    <t xml:space="preserve"> 11 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</si>
  <si>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</si>
  <si>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</si>
  <si>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</si>
  <si>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</si>
  <si>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</si>
  <si>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</si>
  <si>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</si>
  <si>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</si>
  <si>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</si>
  <si>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</si>
  <si>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12 </t>
  </si>
  <si>
    <t xml:space="preserve"> 88261 </t>
  </si>
  <si>
    <t>CARPINTEIRO DE ESQUADRIA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</si>
  <si>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</si>
  <si>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</si>
  <si>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</si>
  <si>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</t>
  </si>
  <si>
    <t xml:space="preserve"> 13 </t>
  </si>
  <si>
    <t xml:space="preserve"> 88262 </t>
  </si>
  <si>
    <t>CARPINTEIRO DE FORMAS COM ENCARGOS COMPLEMENTARES</t>
  </si>
  <si>
    <t xml:space="preserve"> 95330 </t>
  </si>
  <si>
    <t>CURSO DE CAPACITAÇÃO PARA CARPINTEIRO DE FÔRMAS (ENCARGOS COMPLEMENTARES) - HORISTA</t>
  </si>
  <si>
    <t xml:space="preserve"> 00001213 </t>
  </si>
  <si>
    <t>CARPINTEIRO DE FORMAS</t>
  </si>
  <si>
    <t xml:space="preserve"> 14 </t>
  </si>
  <si>
    <t xml:space="preserve"> 88251 </t>
  </si>
  <si>
    <t>AUXILIAR DE SERRALHEIRO COM ENCARGOS COMPLEMENTARES</t>
  </si>
  <si>
    <t xml:space="preserve"> 95320 </t>
  </si>
  <si>
    <t>CURSO DE CAPACITAÇÃO PARA AUXILIAR DE SERRALHEIRO (ENCARGOS COMPLEMENTARES) - HORISTA</t>
  </si>
  <si>
    <t xml:space="preserve"> 00000252 </t>
  </si>
  <si>
    <t>AJUDANTE DE SERRALHEIRO</t>
  </si>
  <si>
    <t xml:space="preserve"> 15 </t>
  </si>
  <si>
    <t xml:space="preserve"> 88315 </t>
  </si>
  <si>
    <t>SERRALHEIRO COM ENCARGOS COMPLEMENTARES</t>
  </si>
  <si>
    <t xml:space="preserve"> 95377 </t>
  </si>
  <si>
    <t>CURSO DE CAPACITAÇÃO PARA SERRALHEIRO (ENCARGOS COMPLEMENTARES) - HORISTA</t>
  </si>
  <si>
    <t xml:space="preserve"> 00006110 </t>
  </si>
  <si>
    <t>SERRALHEIRO</t>
  </si>
  <si>
    <t xml:space="preserve"> 16 </t>
  </si>
  <si>
    <t xml:space="preserve"> 88323 </t>
  </si>
  <si>
    <t>TELHADISTA COM ENCARGOS COMPLEMENTARES</t>
  </si>
  <si>
    <t xml:space="preserve"> 95385 </t>
  </si>
  <si>
    <t>CURSO DE CAPACITAÇÃO PARA TELHADISTA (ENCARGOS COMPLEMENTARES) - HORISTA</t>
  </si>
  <si>
    <t xml:space="preserve"> 00012869 </t>
  </si>
  <si>
    <t>TELHADOR</t>
  </si>
  <si>
    <t xml:space="preserve"> 17 </t>
  </si>
  <si>
    <t xml:space="preserve"> 88240 </t>
  </si>
  <si>
    <t>AJUDANTE DE ESTRUTURA METÁLICA COM ENCARGOS COMPLEMENTARES</t>
  </si>
  <si>
    <t xml:space="preserve"> 95310 </t>
  </si>
  <si>
    <t>CURSO DE CAPACITAÇÃO PARA AJUDANTE DE ESTRUTURA METÁLICA (ENCARGOS COMPLEMENTARES) - HORISTA</t>
  </si>
  <si>
    <t xml:space="preserve"> 00025958 </t>
  </si>
  <si>
    <t>AJUDANTE DE ESTRUTURAS METALICAS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</si>
  <si>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</si>
  <si>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</si>
  <si>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</si>
  <si>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</si>
  <si>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18 </t>
  </si>
  <si>
    <t xml:space="preserve"> 88278 </t>
  </si>
  <si>
    <t>MONTADOR DE ESTRUTURA METÁLICA COM ENCARGOS COMPLEMENTARES</t>
  </si>
  <si>
    <t xml:space="preserve"> 95344 </t>
  </si>
  <si>
    <t>CURSO DE CAPACITAÇÃO PARA MONTADOR DE ESTRUTURA METÁLICA (ENCARGOS COMPLEMENTARES) - HORISTA</t>
  </si>
  <si>
    <t xml:space="preserve"> 00025957 </t>
  </si>
  <si>
    <t>MONTADOR DE ESTRUTURAS METALICAS</t>
  </si>
  <si>
    <t xml:space="preserve"> 19 </t>
  </si>
  <si>
    <t xml:space="preserve"> 88269 </t>
  </si>
  <si>
    <t>GESSEIRO COM ENCARGOS COMPLEMENTARES</t>
  </si>
  <si>
    <t xml:space="preserve"> 95337 </t>
  </si>
  <si>
    <t>CURSO DE CAPACITAÇÃO PARA GESSEIRO (ENCARGOS COMPLEMENTARES) - HORISTA</t>
  </si>
  <si>
    <t xml:space="preserve"> 00012872 </t>
  </si>
  <si>
    <t>GESSEIRO</t>
  </si>
  <si>
    <t xml:space="preserve"> 20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</si>
  <si>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</si>
  <si>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</si>
  <si>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</si>
  <si>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</si>
  <si>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</si>
  <si>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</si>
  <si>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</si>
  <si>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</si>
  <si>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00004069 </t>
  </si>
  <si>
    <t>MESTRE DE OBRAS</t>
  </si>
  <si>
    <t xml:space="preserve"> 21 </t>
  </si>
  <si>
    <t xml:space="preserve"> 88279 </t>
  </si>
  <si>
    <t>MONTADOR ELETROMECÃNICO COM ENCARGOS COMPLEMENTARES</t>
  </si>
  <si>
    <t xml:space="preserve"> 95345 </t>
  </si>
  <si>
    <t>CURSO DE CAPACITAÇÃO PARA MONTADOR ELETROMECÂNICO (ENCARGOS COMPLEMENTARES) - HORISTA</t>
  </si>
  <si>
    <t xml:space="preserve"> 00002437 </t>
  </si>
  <si>
    <t>MONTADOR DE MAQUINAS</t>
  </si>
  <si>
    <t xml:space="preserve"> 22 </t>
  </si>
  <si>
    <t xml:space="preserve"> 88277 </t>
  </si>
  <si>
    <t>MONTADOR (TUBO AÇO/EQUIPAMENTOS) COM ENCARGOS COMPLEMENTARES</t>
  </si>
  <si>
    <t xml:space="preserve"> 95343 </t>
  </si>
  <si>
    <t>CURSO DE CAPACITAÇÃO PARA MONTADOR  DE TUBO AÇO/EQUIPAMENTOS (ENCARGOS COMPLEMENTARES) - HORISTA</t>
  </si>
  <si>
    <t xml:space="preserve"> 00002701 </t>
  </si>
  <si>
    <t>INSTALADOR DE TUBULACOES (TUBOS/EQUIPAMENTOS)</t>
  </si>
  <si>
    <t xml:space="preserve"> 23 </t>
  </si>
  <si>
    <t xml:space="preserve"> 88273 </t>
  </si>
  <si>
    <t>MARCENEIRO COM ENCARGOS COMPLEMENTARES</t>
  </si>
  <si>
    <t xml:space="preserve"> 95340 </t>
  </si>
  <si>
    <t>CURSO DE CAPACITAÇÃO PARA MARCENEIRO (ENCARGOS COMPLEMENTARES) - HORISTA</t>
  </si>
  <si>
    <t xml:space="preserve"> 00012868 </t>
  </si>
  <si>
    <t>MARCENEIRO</t>
  </si>
  <si>
    <t xml:space="preserve"> 24 </t>
  </si>
  <si>
    <t xml:space="preserve"> 88260 </t>
  </si>
  <si>
    <t>CALCETEIRO COM ENCARGOS COMPLEMENTARES</t>
  </si>
  <si>
    <t xml:space="preserve"> 95328 </t>
  </si>
  <si>
    <t>CURSO DE CAPACITAÇÃO PARA CALCETEIRO (ENCARGOS COMPLEMENTARES) - HORISTA</t>
  </si>
  <si>
    <t xml:space="preserve"> 00004759 </t>
  </si>
  <si>
    <t>CALCETEIRO</t>
  </si>
  <si>
    <t xml:space="preserve"> 25 </t>
  </si>
  <si>
    <t xml:space="preserve"> 88248 </t>
  </si>
  <si>
    <t>AUXILIAR DE ENCANADOR OU BOMBEIRO HIDRÁULICO COM ENCARGOS COMPLEMENTARES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</si>
  <si>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</si>
  <si>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</si>
  <si>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</si>
  <si>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</si>
  <si>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</si>
  <si>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</si>
  <si>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</si>
  <si>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</si>
  <si>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26 </t>
  </si>
  <si>
    <t xml:space="preserve"> 88267 </t>
  </si>
  <si>
    <t>ENCANADOR OU BOMBEIRO HIDRÁULICO COM ENCARGOS COMPLEMENTARES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</si>
  <si>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</si>
  <si>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</si>
  <si>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</si>
  <si>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</t>
  </si>
  <si>
    <t xml:space="preserve"> 27 </t>
  </si>
  <si>
    <t xml:space="preserve"> 100307 </t>
  </si>
  <si>
    <t>MONTADOR DE ELETROELETRÔNICOS COM ENCARGOS COMPLEMENTARES</t>
  </si>
  <si>
    <t xml:space="preserve"> 100295 </t>
  </si>
  <si>
    <t>CURSO DE CAPACITAÇÃO PARA MONTADOR DE ELETROELETRONICOS (ENCARGOS COMPLEMENTARES) - HORISTA</t>
  </si>
  <si>
    <t xml:space="preserve"> 00034761 </t>
  </si>
  <si>
    <t>MONTADOR DE ELETROELETRONICOS</t>
  </si>
  <si>
    <t xml:space="preserve"> 28 </t>
  </si>
  <si>
    <t xml:space="preserve"> 88304 </t>
  </si>
  <si>
    <t>OPERADOR DE USINA DE ASFALTO, DE SOLOS OU DE CONCRETO COM ENCARGOS COMPLEMENTARES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</si>
  <si>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</si>
  <si>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</si>
  <si>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</si>
  <si>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</t>
  </si>
  <si>
    <t xml:space="preserve"> 29 </t>
  </si>
  <si>
    <t xml:space="preserve"> 88441 </t>
  </si>
  <si>
    <t>JARDINEIRO COM ENCARGOS COMPLEMENTARES</t>
  </si>
  <si>
    <t xml:space="preserve"> 95390 </t>
  </si>
  <si>
    <t>CURSO DE CAPACITAÇÃO PARA JARDINEIRO (ENCARGOS COMPLEMENTARES) - HORISTA</t>
  </si>
  <si>
    <t xml:space="preserve"> 00025964 </t>
  </si>
  <si>
    <t>JARDINEIRO</t>
  </si>
  <si>
    <t xml:space="preserve"> 30 </t>
  </si>
  <si>
    <t xml:space="preserve"> 88326 </t>
  </si>
  <si>
    <t>VIGIA NOTURNO COM ENCARGOS COMPLEMENTARES</t>
  </si>
  <si>
    <t xml:space="preserve"> 95388 </t>
  </si>
  <si>
    <t>CURSO DE CAPACITAÇÃO PARA VIGIA NOTURNO (ENCARGOS COMPLEMENTARES) - HORISTA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</si>
  <si>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</si>
  <si>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</si>
  <si>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</si>
  <si>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</si>
  <si>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00041776 </t>
  </si>
  <si>
    <t>VIGIA NOTURNO, HORA EFETIVAMENTE TRABALHADA DE 22 H AS 5 H (COM ADICIONAL NOTURNO)</t>
  </si>
  <si>
    <t xml:space="preserve"> 31 </t>
  </si>
  <si>
    <t xml:space="preserve"> 88243 </t>
  </si>
  <si>
    <t>AJUDANTE ESPECIALIZADO COM ENCARGOS COMPLEMENTARES</t>
  </si>
  <si>
    <t xml:space="preserve"> 95313 </t>
  </si>
  <si>
    <t>CURSO DE CAPACITAÇÃO PARA AJUDANTE ESPECIALIZADO (ENCARGOS COMPLEMENTARES) - HORISTA</t>
  </si>
  <si>
    <t xml:space="preserve"> 00000242 </t>
  </si>
  <si>
    <t>AJUDANTE ESPECIALIZADO</t>
  </si>
  <si>
    <t xml:space="preserve"> 32 </t>
  </si>
  <si>
    <t xml:space="preserve"> 100303 </t>
  </si>
  <si>
    <t>AUXILIAR DE AZULEJISTA COM ENCARGOS COMPLEMENTARES</t>
  </si>
  <si>
    <t xml:space="preserve"> 100293 </t>
  </si>
  <si>
    <t>CURSO DE CAPACITAÇÃO PARA AUXILIAR DE AZULEJISTA (ENCARGOS COMPLEMENTARES) - HORISTA</t>
  </si>
  <si>
    <t xml:space="preserve"> 00034551 </t>
  </si>
  <si>
    <t>AUXILIAR DE AZULEJISTA</t>
  </si>
  <si>
    <t xml:space="preserve"> 33 </t>
  </si>
  <si>
    <t xml:space="preserve"> 88377 </t>
  </si>
  <si>
    <t>OPERADOR DE BETONEIRA ESTACIONÁRIA/MISTURADOR COM ENCARGOS COMPLEMENTARES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</si>
  <si>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</si>
  <si>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</si>
  <si>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</si>
  <si>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</t>
  </si>
  <si>
    <t xml:space="preserve"> 34 </t>
  </si>
  <si>
    <t xml:space="preserve"> 88297 </t>
  </si>
  <si>
    <t>OPERADOR DE MÁQUINAS E EQUIPAMENTOS COM ENCARGOS COMPLEMENTARES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</si>
  <si>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</si>
  <si>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</si>
  <si>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</si>
  <si>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(TERRAPLANAGEM)</t>
  </si>
  <si>
    <t xml:space="preserve"> 35 </t>
  </si>
  <si>
    <t xml:space="preserve"> 88270 </t>
  </si>
  <si>
    <t>IMPERMEABILIZADOR COM ENCARGOS COMPLEMENTARES</t>
  </si>
  <si>
    <t xml:space="preserve"> 95338 </t>
  </si>
  <si>
    <t>CURSO DE CAPACITAÇÃO PARA IMPERMEABILIZADOR (ENCARGOS COMPLEMENTARES) - HORISTA</t>
  </si>
  <si>
    <t xml:space="preserve"> 00012873 </t>
  </si>
  <si>
    <t>IMPERMEABILIZADOR</t>
  </si>
  <si>
    <t xml:space="preserve"> 36 </t>
  </si>
  <si>
    <t xml:space="preserve"> 88325 </t>
  </si>
  <si>
    <t>VIDRACEIRO COM ENCARGOS COMPLEMENTARES</t>
  </si>
  <si>
    <t xml:space="preserve"> 95387 </t>
  </si>
  <si>
    <t>CURSO DE CAPACITAÇÃO PARA VIDRACEIRO (ENCARGOS COMPLEMENTARES) - HORISTA</t>
  </si>
  <si>
    <t xml:space="preserve"> 00010489 </t>
  </si>
  <si>
    <t>VIDRACEIRO</t>
  </si>
  <si>
    <t xml:space="preserve"> 37 </t>
  </si>
  <si>
    <t xml:space="preserve"> 88294 </t>
  </si>
  <si>
    <t>OPERADOR DE ESCAVADEIRA COM ENCARGOS COMPLEMENTARES</t>
  </si>
  <si>
    <t xml:space="preserve"> 95357 </t>
  </si>
  <si>
    <t>CURSO DE CAPACITAÇÃO PARA OPERADOR DE ESCAVADEIRA (ENCARGOS COMPLEMENTARES) - HORISTA</t>
  </si>
  <si>
    <t xml:space="preserve"> 00004234 </t>
  </si>
  <si>
    <t>OPERADOR DE ESCAVADEIRA</t>
  </si>
  <si>
    <t xml:space="preserve"> 38 </t>
  </si>
  <si>
    <t xml:space="preserve"> 88317 </t>
  </si>
  <si>
    <t>SOLDADOR COM ENCARGOS COMPLEMENTARES</t>
  </si>
  <si>
    <t xml:space="preserve"> 95379 </t>
  </si>
  <si>
    <t>CURSO DE CAPACITAÇÃO PARA SOLDADOR (ENCARGOS COMPLEMENTARES) - HORISTA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</si>
  <si>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</si>
  <si>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</si>
  <si>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</si>
  <si>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</si>
  <si>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00006160 </t>
  </si>
  <si>
    <t>SOLDADOR</t>
  </si>
  <si>
    <t xml:space="preserve"> 39 </t>
  </si>
  <si>
    <t xml:space="preserve"> 88274 </t>
  </si>
  <si>
    <t>MARMORISTA/GRANITEIRO COM ENCARGOS COMPLEMENTARES</t>
  </si>
  <si>
    <t xml:space="preserve"> 95341 </t>
  </si>
  <si>
    <t>CURSO DE CAPACITAÇÃO PARA MARMORISTA/GRANITEIRO (ENCARGOS COMPLEMENTARES) - HORISTA</t>
  </si>
  <si>
    <t xml:space="preserve"> 00004755 </t>
  </si>
  <si>
    <t>MARMORISTA / GRANITEIRO</t>
  </si>
  <si>
    <t xml:space="preserve"> 40 </t>
  </si>
  <si>
    <t xml:space="preserve"> 88314 </t>
  </si>
  <si>
    <t>RASTELEIRO COM ENCARGOS COMPLEMENTARES</t>
  </si>
  <si>
    <t xml:space="preserve"> 95376 </t>
  </si>
  <si>
    <t>CURSO DE CAPACITAÇÃO PARA RASTELEIRO (ENCARGOS COMPLEMENTARES) - HORISTA</t>
  </si>
  <si>
    <t xml:space="preserve"> 00025961 </t>
  </si>
  <si>
    <t>RASTELEIRO</t>
  </si>
  <si>
    <t xml:space="preserve"> 41 </t>
  </si>
  <si>
    <t xml:space="preserve"> 88303 </t>
  </si>
  <si>
    <t>OPERADOR DE ROLO COMPACTADOR COM ENCARGOS COMPLEMENTARES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</si>
  <si>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</si>
  <si>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</si>
  <si>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</si>
  <si>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</t>
  </si>
  <si>
    <t xml:space="preserve"> 42 </t>
  </si>
  <si>
    <t xml:space="preserve"> 88302 </t>
  </si>
  <si>
    <t>OPERADOR DE PAVIMENTADORA COM ENCARGOS COMPLEMENTARES</t>
  </si>
  <si>
    <t xml:space="preserve"> 95365 </t>
  </si>
  <si>
    <t>CURSO DE CAPACITAÇÃO PARA OPERADOR DE PAVIMENTADORA (ENCARGOS COMPLEMENTARES) - HORISTA</t>
  </si>
  <si>
    <t xml:space="preserve"> 00025959 </t>
  </si>
  <si>
    <t>OPERADOR DE PAVIMENTADORA / MESA VIBROACABADORA</t>
  </si>
  <si>
    <t xml:space="preserve"> 43 </t>
  </si>
  <si>
    <t xml:space="preserve"> 88282 </t>
  </si>
  <si>
    <t>MOTORISTA DE CAMINHÃO COM ENCARGOS COMPLEMENTARES</t>
  </si>
  <si>
    <t xml:space="preserve"> 95347 </t>
  </si>
  <si>
    <t>CURSO DE CAPACITAÇÃO PARA MOTORISTA DE CAMINHÃO (ENCARGOS COMPLEMENTARES) - HORISTA</t>
  </si>
  <si>
    <t xml:space="preserve"> 00004093 </t>
  </si>
  <si>
    <t>MOTORISTA DE CAMINHAO</t>
  </si>
  <si>
    <t>Total sem BDI</t>
  </si>
  <si>
    <t>Total do BDI</t>
  </si>
  <si>
    <t>Total Geral</t>
  </si>
  <si>
    <t>Item</t>
  </si>
  <si>
    <t>Valor Unit com BDI</t>
  </si>
  <si>
    <t>Peso (%)</t>
  </si>
  <si>
    <t>B.D.I.- Não Desonerado</t>
  </si>
  <si>
    <t>Objeto:</t>
  </si>
  <si>
    <t>Processo Licitatório nº:</t>
  </si>
  <si>
    <t xml:space="preserve">Contratante: </t>
  </si>
  <si>
    <t xml:space="preserve">Município de Leandro Ferreira </t>
  </si>
  <si>
    <t xml:space="preserve">Data: </t>
  </si>
  <si>
    <t xml:space="preserve">Responsável Técnico : </t>
  </si>
  <si>
    <t>Janeiro de 2020</t>
  </si>
  <si>
    <t xml:space="preserve">ORÇAMENTO SINTÉTICO- PROPOSTO </t>
  </si>
  <si>
    <t xml:space="preserve">ORÇAMENTO ANALÍTICO- PROPOSTO </t>
  </si>
  <si>
    <t>Flávio L. Greco Santos Crea/MG 64.880/D</t>
  </si>
  <si>
    <r>
      <rPr>
        <b/>
        <sz val="12"/>
        <rFont val="Times New Roman"/>
        <family val="1"/>
      </rPr>
      <t>Pregão n° :</t>
    </r>
    <r>
      <rPr>
        <sz val="12"/>
        <rFont val="Times New Roman"/>
        <family val="1"/>
      </rPr>
      <t xml:space="preserve"> </t>
    </r>
  </si>
  <si>
    <t>MUNICÍPIO DE LEANDRO FERREIRA</t>
  </si>
  <si>
    <t xml:space="preserve">FLAVIO L. GRECO S.                </t>
  </si>
  <si>
    <t xml:space="preserve"> ENGENHEIRO CIVIL</t>
  </si>
  <si>
    <t>CREA-MG 64.880/D</t>
  </si>
  <si>
    <t>SINAPI - 11/2020             Minas Gerais</t>
  </si>
  <si>
    <t xml:space="preserve">Valor do BDI </t>
  </si>
  <si>
    <t xml:space="preserve">MO sem LS </t>
  </si>
  <si>
    <t xml:space="preserve">Quant. </t>
  </si>
  <si>
    <t xml:space="preserve">Preço Total </t>
  </si>
  <si>
    <t>Valor do BDI</t>
  </si>
  <si>
    <t>MO sem LS</t>
  </si>
  <si>
    <t>Flávio L. Greco Santos      Crea/MG        64.880/D</t>
  </si>
  <si>
    <t xml:space="preserve">      MUNICÍPIO DE LEANDRO FERREIRA</t>
  </si>
  <si>
    <t>Obra</t>
  </si>
  <si>
    <t>B.D.I.</t>
  </si>
  <si>
    <t>Encargos Sociais</t>
  </si>
  <si>
    <t xml:space="preserve">Contratação de Mão de Obra Especializada </t>
  </si>
  <si>
    <t>Não Desonerado: 
Horista:  114,80%
Mensalista:  73,11%</t>
  </si>
  <si>
    <t>Composições Analíticas com Preço Unitário</t>
  </si>
  <si>
    <t>Composições Principais</t>
  </si>
  <si>
    <t>Composições Auxiliares</t>
  </si>
  <si>
    <t xml:space="preserve">_______________________________________________________________
</t>
  </si>
  <si>
    <t>oper</t>
  </si>
  <si>
    <t>tempo</t>
  </si>
  <si>
    <t>meses</t>
  </si>
  <si>
    <t xml:space="preserve">                                                                                </t>
  </si>
  <si>
    <t>Valor mês convensao</t>
  </si>
  <si>
    <t>encargos</t>
  </si>
  <si>
    <t>Município de Leandro Ferreira</t>
  </si>
  <si>
    <t xml:space="preserve">SINAPI - 07/2021 Minas Gerais
</t>
  </si>
  <si>
    <t>SINAPI - 07/2021                    Minas Gerais</t>
  </si>
  <si>
    <t xml:space="preserve">SINAPI - 07/2021  Minas Gerais
</t>
  </si>
  <si>
    <t>Setembro/2021</t>
  </si>
  <si>
    <t>Flávio L. Greco Santos          CreaMG:     64.880/D</t>
  </si>
  <si>
    <t>TOTAL</t>
  </si>
  <si>
    <t xml:space="preserve"> 5</t>
  </si>
  <si>
    <t xml:space="preserve">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</si>
</sst>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\ %"/>
    <numFmt numFmtId="166" formatCode="#,##0.0000000"/>
  </numFmts>
  <fonts count="17" x14ac:knownFonts="1">
    <font>
      <sz val="11"/>
      <name val="Arial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36"/>
      <name val="Arial"/>
      <family val="2"/>
    </font>
    <font>
      <sz val="11"/>
      <name val="Arial"/>
      <family val="1"/>
    </font>
    <font>
      <b/>
      <sz val="26"/>
      <name val="Arial"/>
      <family val="2"/>
    </font>
    <font>
      <b/>
      <sz val="12"/>
      <color rgb="FF000000"/>
      <name val="Times New Roman"/>
      <family val="1"/>
    </font>
    <font>
      <b/>
      <sz val="28"/>
      <name val="Times New Roman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6"/>
      <name val="Arial"/>
      <family val="1"/>
    </font>
    <font>
      <sz val="16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color rgb="FF000000"/>
      <name val="Arial"/>
      <family val="2"/>
    </font>
    <font>
      <sz val="8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indexed="64"/>
      </top>
      <bottom/>
      <diagonal/>
    </border>
    <border>
      <left style="thin">
        <color rgb="FFCCCCCC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/>
      <top style="thick">
        <color rgb="FF000000"/>
      </top>
      <bottom style="thin">
        <color rgb="FFCCCCCC"/>
      </bottom>
      <diagonal/>
    </border>
    <border>
      <left/>
      <right/>
      <top style="thick">
        <color rgb="FF000000"/>
      </top>
      <bottom style="thin">
        <color rgb="FFCCCCCC"/>
      </bottom>
      <diagonal/>
    </border>
    <border>
      <left/>
      <right style="medium">
        <color indexed="64"/>
      </right>
      <top style="thick">
        <color rgb="FF000000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76">
    <xf numFmtId="0" fontId="0" fillId="0" borderId="0" xfId="0"/>
    <xf numFmtId="0" fontId="2" fillId="0" borderId="0" xfId="0" applyFont="1"/>
    <xf numFmtId="0" fontId="1" fillId="17" borderId="5" xfId="0" applyFont="1" applyFill="1" applyBorder="1" applyAlignment="1">
      <alignment horizontal="left" vertical="top" wrapText="1"/>
    </xf>
    <xf numFmtId="0" fontId="1" fillId="17" borderId="0" xfId="0" applyFont="1" applyFill="1" applyBorder="1" applyAlignment="1">
      <alignment horizontal="center" vertical="top" wrapText="1"/>
    </xf>
    <xf numFmtId="0" fontId="1" fillId="17" borderId="3" xfId="0" applyFont="1" applyFill="1" applyBorder="1" applyAlignment="1">
      <alignment vertical="top" wrapText="1"/>
    </xf>
    <xf numFmtId="0" fontId="1" fillId="17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/>
    <xf numFmtId="0" fontId="2" fillId="0" borderId="0" xfId="0" applyFont="1" applyBorder="1"/>
    <xf numFmtId="0" fontId="1" fillId="17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4" xfId="0" applyFont="1" applyBorder="1"/>
    <xf numFmtId="0" fontId="1" fillId="0" borderId="5" xfId="0" applyFont="1" applyBorder="1" applyAlignment="1">
      <alignment horizontal="left"/>
    </xf>
    <xf numFmtId="0" fontId="1" fillId="17" borderId="5" xfId="0" applyFont="1" applyFill="1" applyBorder="1" applyAlignment="1">
      <alignment horizontal="center" vertical="top" wrapText="1"/>
    </xf>
    <xf numFmtId="0" fontId="1" fillId="17" borderId="6" xfId="0" applyFont="1" applyFill="1" applyBorder="1" applyAlignment="1">
      <alignment horizontal="center" vertical="top" wrapText="1"/>
    </xf>
    <xf numFmtId="43" fontId="1" fillId="17" borderId="0" xfId="1" applyFont="1" applyFill="1" applyBorder="1" applyAlignment="1">
      <alignment horizontal="center" vertical="top" wrapText="1"/>
    </xf>
    <xf numFmtId="43" fontId="2" fillId="0" borderId="0" xfId="1" applyFont="1"/>
    <xf numFmtId="0" fontId="2" fillId="17" borderId="20" xfId="0" applyFont="1" applyFill="1" applyBorder="1" applyAlignment="1">
      <alignment horizontal="left" vertical="top" wrapText="1"/>
    </xf>
    <xf numFmtId="0" fontId="1" fillId="17" borderId="20" xfId="0" applyFont="1" applyFill="1" applyBorder="1" applyAlignment="1">
      <alignment horizontal="right" vertical="top" wrapText="1"/>
    </xf>
    <xf numFmtId="4" fontId="0" fillId="0" borderId="0" xfId="0" applyNumberFormat="1"/>
    <xf numFmtId="0" fontId="3" fillId="17" borderId="27" xfId="0" applyFont="1" applyFill="1" applyBorder="1" applyAlignment="1">
      <alignment horizontal="center" vertical="center" wrapText="1"/>
    </xf>
    <xf numFmtId="0" fontId="1" fillId="18" borderId="25" xfId="0" applyFont="1" applyFill="1" applyBorder="1" applyAlignment="1">
      <alignment horizontal="center" vertical="center" wrapText="1"/>
    </xf>
    <xf numFmtId="0" fontId="1" fillId="18" borderId="22" xfId="0" applyFont="1" applyFill="1" applyBorder="1" applyAlignment="1">
      <alignment horizontal="center" vertical="center" wrapText="1"/>
    </xf>
    <xf numFmtId="43" fontId="1" fillId="18" borderId="22" xfId="1" applyFont="1" applyFill="1" applyBorder="1" applyAlignment="1">
      <alignment horizontal="center" vertical="center" wrapText="1"/>
    </xf>
    <xf numFmtId="0" fontId="1" fillId="18" borderId="2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right" vertical="top" wrapText="1"/>
    </xf>
    <xf numFmtId="0" fontId="1" fillId="3" borderId="13" xfId="0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left" vertical="top" wrapText="1"/>
    </xf>
    <xf numFmtId="0" fontId="3" fillId="6" borderId="13" xfId="0" applyFont="1" applyFill="1" applyBorder="1" applyAlignment="1">
      <alignment horizontal="center" vertical="top" wrapText="1"/>
    </xf>
    <xf numFmtId="4" fontId="3" fillId="8" borderId="13" xfId="0" applyNumberFormat="1" applyFont="1" applyFill="1" applyBorder="1" applyAlignment="1">
      <alignment horizontal="right" vertical="top" wrapText="1"/>
    </xf>
    <xf numFmtId="0" fontId="2" fillId="20" borderId="13" xfId="0" applyFont="1" applyFill="1" applyBorder="1" applyAlignment="1">
      <alignment horizontal="left" vertical="top" wrapText="1"/>
    </xf>
    <xf numFmtId="0" fontId="2" fillId="20" borderId="13" xfId="0" applyFont="1" applyFill="1" applyBorder="1" applyAlignment="1">
      <alignment horizontal="right" vertical="top" wrapText="1"/>
    </xf>
    <xf numFmtId="0" fontId="2" fillId="20" borderId="13" xfId="0" applyFont="1" applyFill="1" applyBorder="1" applyAlignment="1">
      <alignment horizontal="center" vertical="top" wrapText="1"/>
    </xf>
    <xf numFmtId="4" fontId="2" fillId="20" borderId="13" xfId="0" applyNumberFormat="1" applyFont="1" applyFill="1" applyBorder="1" applyAlignment="1">
      <alignment horizontal="right" vertical="top" wrapText="1"/>
    </xf>
    <xf numFmtId="0" fontId="2" fillId="15" borderId="13" xfId="0" applyFont="1" applyFill="1" applyBorder="1" applyAlignment="1">
      <alignment horizontal="right" vertical="top" wrapText="1"/>
    </xf>
    <xf numFmtId="4" fontId="2" fillId="16" borderId="13" xfId="0" applyNumberFormat="1" applyFont="1" applyFill="1" applyBorder="1" applyAlignment="1">
      <alignment horizontal="right" vertical="top" wrapText="1"/>
    </xf>
    <xf numFmtId="0" fontId="1" fillId="12" borderId="13" xfId="0" applyFont="1" applyFill="1" applyBorder="1" applyAlignment="1">
      <alignment horizontal="right" vertical="top" wrapText="1"/>
    </xf>
    <xf numFmtId="0" fontId="2" fillId="15" borderId="28" xfId="0" applyFont="1" applyFill="1" applyBorder="1" applyAlignment="1">
      <alignment horizontal="right" vertical="top" wrapText="1"/>
    </xf>
    <xf numFmtId="0" fontId="1" fillId="12" borderId="28" xfId="0" applyFont="1" applyFill="1" applyBorder="1" applyAlignment="1">
      <alignment horizontal="right" vertical="top" wrapText="1"/>
    </xf>
    <xf numFmtId="0" fontId="2" fillId="20" borderId="29" xfId="0" applyFont="1" applyFill="1" applyBorder="1" applyAlignment="1">
      <alignment horizontal="left" vertical="top" wrapText="1"/>
    </xf>
    <xf numFmtId="0" fontId="2" fillId="15" borderId="14" xfId="0" applyFont="1" applyFill="1" applyBorder="1" applyAlignment="1">
      <alignment horizontal="right" vertical="top" wrapText="1"/>
    </xf>
    <xf numFmtId="0" fontId="2" fillId="15" borderId="17" xfId="0" applyFont="1" applyFill="1" applyBorder="1" applyAlignment="1">
      <alignment horizontal="right" vertical="top" wrapText="1"/>
    </xf>
    <xf numFmtId="0" fontId="1" fillId="12" borderId="19" xfId="0" applyFont="1" applyFill="1" applyBorder="1" applyAlignment="1">
      <alignment horizontal="right" vertical="top" wrapText="1"/>
    </xf>
    <xf numFmtId="0" fontId="2" fillId="20" borderId="13" xfId="0" applyFont="1" applyFill="1" applyBorder="1" applyAlignment="1">
      <alignment horizontal="justify" vertical="top" wrapText="1"/>
    </xf>
    <xf numFmtId="0" fontId="2" fillId="20" borderId="29" xfId="0" applyFont="1" applyFill="1" applyBorder="1" applyAlignment="1">
      <alignment horizontal="justify" vertical="top" wrapText="1"/>
    </xf>
    <xf numFmtId="0" fontId="2" fillId="15" borderId="16" xfId="0" applyFont="1" applyFill="1" applyBorder="1" applyAlignment="1">
      <alignment horizontal="justify" vertical="top" wrapText="1"/>
    </xf>
    <xf numFmtId="0" fontId="2" fillId="15" borderId="18" xfId="0" applyFont="1" applyFill="1" applyBorder="1" applyAlignment="1">
      <alignment horizontal="justify" vertical="top" wrapText="1"/>
    </xf>
    <xf numFmtId="0" fontId="1" fillId="12" borderId="21" xfId="0" applyFont="1" applyFill="1" applyBorder="1" applyAlignment="1">
      <alignment horizontal="justify" vertical="top" wrapText="1"/>
    </xf>
    <xf numFmtId="0" fontId="2" fillId="15" borderId="0" xfId="0" applyFont="1" applyFill="1" applyBorder="1" applyAlignment="1">
      <alignment horizontal="justify" vertical="top" wrapText="1"/>
    </xf>
    <xf numFmtId="43" fontId="1" fillId="4" borderId="13" xfId="1" applyFont="1" applyFill="1" applyBorder="1" applyAlignment="1">
      <alignment horizontal="right" vertical="top" wrapText="1"/>
    </xf>
    <xf numFmtId="43" fontId="3" fillId="9" borderId="13" xfId="1" applyFont="1" applyFill="1" applyBorder="1" applyAlignment="1">
      <alignment horizontal="right" vertical="top" wrapText="1"/>
    </xf>
    <xf numFmtId="43" fontId="2" fillId="20" borderId="13" xfId="1" applyFont="1" applyFill="1" applyBorder="1" applyAlignment="1">
      <alignment horizontal="right" vertical="top" wrapText="1"/>
    </xf>
    <xf numFmtId="43" fontId="2" fillId="16" borderId="13" xfId="1" applyFont="1" applyFill="1" applyBorder="1" applyAlignment="1">
      <alignment horizontal="right" vertical="top" wrapText="1"/>
    </xf>
    <xf numFmtId="0" fontId="3" fillId="7" borderId="13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2" fillId="20" borderId="13" xfId="0" applyFont="1" applyFill="1" applyBorder="1" applyAlignment="1">
      <alignment horizontal="center" vertical="center" wrapText="1"/>
    </xf>
    <xf numFmtId="0" fontId="2" fillId="20" borderId="29" xfId="0" applyFont="1" applyFill="1" applyBorder="1" applyAlignment="1">
      <alignment horizontal="center" vertical="center" wrapText="1"/>
    </xf>
    <xf numFmtId="0" fontId="2" fillId="15" borderId="15" xfId="0" applyFont="1" applyFill="1" applyBorder="1" applyAlignment="1">
      <alignment horizontal="center" vertical="center" wrapText="1"/>
    </xf>
    <xf numFmtId="0" fontId="2" fillId="15" borderId="0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justify" vertical="top" wrapText="1"/>
    </xf>
    <xf numFmtId="0" fontId="2" fillId="15" borderId="27" xfId="0" applyFont="1" applyFill="1" applyBorder="1" applyAlignment="1">
      <alignment horizontal="right" vertical="top" wrapText="1"/>
    </xf>
    <xf numFmtId="4" fontId="2" fillId="16" borderId="27" xfId="0" applyNumberFormat="1" applyFont="1" applyFill="1" applyBorder="1" applyAlignment="1">
      <alignment horizontal="right" vertical="top" wrapText="1"/>
    </xf>
    <xf numFmtId="43" fontId="2" fillId="16" borderId="27" xfId="1" applyFont="1" applyFill="1" applyBorder="1" applyAlignment="1">
      <alignment horizontal="right" vertical="top" wrapText="1"/>
    </xf>
    <xf numFmtId="0" fontId="3" fillId="20" borderId="13" xfId="0" applyFont="1" applyFill="1" applyBorder="1" applyAlignment="1">
      <alignment horizontal="left" vertical="top" wrapText="1"/>
    </xf>
    <xf numFmtId="0" fontId="3" fillId="20" borderId="13" xfId="0" applyFont="1" applyFill="1" applyBorder="1" applyAlignment="1">
      <alignment horizontal="center" vertical="center" wrapText="1"/>
    </xf>
    <xf numFmtId="0" fontId="3" fillId="20" borderId="13" xfId="0" applyFont="1" applyFill="1" applyBorder="1" applyAlignment="1">
      <alignment horizontal="center" vertical="top" wrapText="1"/>
    </xf>
    <xf numFmtId="43" fontId="3" fillId="20" borderId="13" xfId="1" applyFont="1" applyFill="1" applyBorder="1" applyAlignment="1">
      <alignment horizontal="right" vertical="top" wrapText="1"/>
    </xf>
    <xf numFmtId="4" fontId="3" fillId="20" borderId="13" xfId="0" applyNumberFormat="1" applyFont="1" applyFill="1" applyBorder="1" applyAlignment="1">
      <alignment horizontal="right" vertical="top" wrapText="1"/>
    </xf>
    <xf numFmtId="0" fontId="2" fillId="20" borderId="0" xfId="0" applyFont="1" applyFill="1" applyBorder="1" applyAlignment="1">
      <alignment horizontal="center" vertical="center" wrapText="1"/>
    </xf>
    <xf numFmtId="0" fontId="2" fillId="20" borderId="0" xfId="0" applyFont="1" applyFill="1" applyBorder="1" applyAlignment="1">
      <alignment horizontal="justify" vertical="top" wrapText="1"/>
    </xf>
    <xf numFmtId="0" fontId="2" fillId="20" borderId="0" xfId="0" applyFont="1" applyFill="1" applyBorder="1" applyAlignment="1">
      <alignment horizontal="right" vertical="top" wrapText="1"/>
    </xf>
    <xf numFmtId="0" fontId="1" fillId="20" borderId="0" xfId="0" applyFont="1" applyFill="1" applyBorder="1" applyAlignment="1">
      <alignment horizontal="right" vertical="top" wrapText="1"/>
    </xf>
    <xf numFmtId="0" fontId="1" fillId="20" borderId="13" xfId="0" applyFont="1" applyFill="1" applyBorder="1" applyAlignment="1">
      <alignment horizontal="left" vertical="top" wrapText="1"/>
    </xf>
    <xf numFmtId="0" fontId="1" fillId="20" borderId="13" xfId="0" applyFont="1" applyFill="1" applyBorder="1" applyAlignment="1">
      <alignment horizontal="center" vertical="center" wrapText="1"/>
    </xf>
    <xf numFmtId="0" fontId="1" fillId="20" borderId="13" xfId="0" applyFont="1" applyFill="1" applyBorder="1" applyAlignment="1">
      <alignment horizontal="justify" vertical="top" wrapText="1"/>
    </xf>
    <xf numFmtId="0" fontId="1" fillId="20" borderId="13" xfId="0" applyFont="1" applyFill="1" applyBorder="1" applyAlignment="1">
      <alignment horizontal="center" vertical="top" wrapText="1"/>
    </xf>
    <xf numFmtId="43" fontId="1" fillId="20" borderId="13" xfId="1" applyFont="1" applyFill="1" applyBorder="1" applyAlignment="1">
      <alignment horizontal="right" vertical="top" wrapText="1"/>
    </xf>
    <xf numFmtId="0" fontId="1" fillId="20" borderId="13" xfId="0" applyFont="1" applyFill="1" applyBorder="1" applyAlignment="1">
      <alignment horizontal="right" vertical="top" wrapText="1"/>
    </xf>
    <xf numFmtId="0" fontId="3" fillId="20" borderId="13" xfId="0" applyFont="1" applyFill="1" applyBorder="1" applyAlignment="1">
      <alignment horizontal="justify" vertical="top" wrapText="1"/>
    </xf>
    <xf numFmtId="0" fontId="2" fillId="20" borderId="13" xfId="0" applyFont="1" applyFill="1" applyBorder="1" applyAlignment="1">
      <alignment horizontal="right" vertical="top" wrapText="1"/>
    </xf>
    <xf numFmtId="4" fontId="1" fillId="20" borderId="13" xfId="0" applyNumberFormat="1" applyFont="1" applyFill="1" applyBorder="1" applyAlignment="1">
      <alignment horizontal="right" vertical="top" wrapText="1"/>
    </xf>
    <xf numFmtId="4" fontId="1" fillId="18" borderId="13" xfId="0" applyNumberFormat="1" applyFont="1" applyFill="1" applyBorder="1" applyAlignment="1">
      <alignment horizontal="right" vertical="top" wrapText="1"/>
    </xf>
    <xf numFmtId="0" fontId="3" fillId="20" borderId="13" xfId="0" applyFont="1" applyFill="1" applyBorder="1" applyAlignment="1">
      <alignment horizontal="justify" vertical="center" wrapText="1"/>
    </xf>
    <xf numFmtId="0" fontId="1" fillId="20" borderId="29" xfId="0" applyFont="1" applyFill="1" applyBorder="1" applyAlignment="1">
      <alignment horizontal="right" vertical="top" wrapText="1"/>
    </xf>
    <xf numFmtId="4" fontId="1" fillId="18" borderId="13" xfId="0" applyNumberFormat="1" applyFont="1" applyFill="1" applyBorder="1" applyAlignment="1">
      <alignment horizontal="right" vertical="center" wrapText="1"/>
    </xf>
    <xf numFmtId="0" fontId="1" fillId="20" borderId="27" xfId="0" applyFont="1" applyFill="1" applyBorder="1" applyAlignment="1">
      <alignment horizontal="center" vertical="center" wrapText="1"/>
    </xf>
    <xf numFmtId="0" fontId="1" fillId="20" borderId="27" xfId="0" applyFont="1" applyFill="1" applyBorder="1" applyAlignment="1">
      <alignment horizontal="justify" vertical="top" wrapText="1"/>
    </xf>
    <xf numFmtId="0" fontId="1" fillId="20" borderId="27" xfId="0" applyFont="1" applyFill="1" applyBorder="1" applyAlignment="1">
      <alignment horizontal="center" vertical="top" wrapText="1"/>
    </xf>
    <xf numFmtId="43" fontId="1" fillId="20" borderId="27" xfId="1" applyFont="1" applyFill="1" applyBorder="1" applyAlignment="1">
      <alignment horizontal="right" vertical="top" wrapText="1"/>
    </xf>
    <xf numFmtId="0" fontId="1" fillId="20" borderId="27" xfId="0" applyFont="1" applyFill="1" applyBorder="1" applyAlignment="1">
      <alignment horizontal="right" vertical="top" wrapText="1"/>
    </xf>
    <xf numFmtId="0" fontId="2" fillId="12" borderId="13" xfId="0" applyFont="1" applyFill="1" applyBorder="1" applyAlignment="1">
      <alignment horizontal="right" vertical="top" wrapText="1"/>
    </xf>
    <xf numFmtId="43" fontId="2" fillId="14" borderId="13" xfId="1" applyFont="1" applyFill="1" applyBorder="1" applyAlignment="1">
      <alignment horizontal="right" vertical="top" wrapText="1"/>
    </xf>
    <xf numFmtId="4" fontId="2" fillId="13" borderId="13" xfId="0" applyNumberFormat="1" applyFont="1" applyFill="1" applyBorder="1" applyAlignment="1">
      <alignment horizontal="right" vertical="top" wrapText="1"/>
    </xf>
    <xf numFmtId="0" fontId="1" fillId="2" borderId="27" xfId="0" applyFont="1" applyFill="1" applyBorder="1" applyAlignment="1">
      <alignment horizontal="left" vertical="top" wrapText="1"/>
    </xf>
    <xf numFmtId="0" fontId="1" fillId="4" borderId="27" xfId="0" applyFont="1" applyFill="1" applyBorder="1" applyAlignment="1">
      <alignment horizontal="right" vertical="top" wrapText="1"/>
    </xf>
    <xf numFmtId="0" fontId="1" fillId="3" borderId="27" xfId="0" applyFont="1" applyFill="1" applyBorder="1" applyAlignment="1">
      <alignment horizontal="center" vertical="top" wrapText="1"/>
    </xf>
    <xf numFmtId="43" fontId="1" fillId="4" borderId="27" xfId="1" applyFont="1" applyFill="1" applyBorder="1" applyAlignment="1">
      <alignment horizontal="right" vertical="top" wrapText="1"/>
    </xf>
    <xf numFmtId="0" fontId="1" fillId="12" borderId="20" xfId="0" applyFont="1" applyFill="1" applyBorder="1" applyAlignment="1">
      <alignment horizontal="justify" vertical="top" wrapText="1"/>
    </xf>
    <xf numFmtId="0" fontId="1" fillId="20" borderId="27" xfId="0" applyFont="1" applyFill="1" applyBorder="1" applyAlignment="1">
      <alignment horizontal="left" vertical="top" wrapText="1"/>
    </xf>
    <xf numFmtId="0" fontId="2" fillId="20" borderId="17" xfId="0" applyFont="1" applyFill="1" applyBorder="1" applyAlignment="1">
      <alignment horizontal="right" vertical="top" wrapText="1"/>
    </xf>
    <xf numFmtId="0" fontId="1" fillId="20" borderId="19" xfId="0" applyFont="1" applyFill="1" applyBorder="1" applyAlignment="1">
      <alignment horizontal="right" vertical="top" wrapText="1"/>
    </xf>
    <xf numFmtId="0" fontId="1" fillId="20" borderId="20" xfId="0" applyFont="1" applyFill="1" applyBorder="1" applyAlignment="1">
      <alignment horizontal="center" vertical="center" wrapText="1"/>
    </xf>
    <xf numFmtId="0" fontId="1" fillId="20" borderId="20" xfId="0" applyFont="1" applyFill="1" applyBorder="1" applyAlignment="1">
      <alignment horizontal="justify" vertical="top" wrapText="1"/>
    </xf>
    <xf numFmtId="0" fontId="2" fillId="20" borderId="14" xfId="0" applyFont="1" applyFill="1" applyBorder="1" applyAlignment="1">
      <alignment horizontal="right" vertical="top" wrapText="1"/>
    </xf>
    <xf numFmtId="0" fontId="2" fillId="20" borderId="15" xfId="0" applyFont="1" applyFill="1" applyBorder="1" applyAlignment="1">
      <alignment horizontal="center" vertical="center" wrapText="1"/>
    </xf>
    <xf numFmtId="0" fontId="2" fillId="20" borderId="15" xfId="0" applyFont="1" applyFill="1" applyBorder="1" applyAlignment="1">
      <alignment horizontal="justify" vertical="top" wrapText="1"/>
    </xf>
    <xf numFmtId="0" fontId="2" fillId="20" borderId="27" xfId="0" applyFont="1" applyFill="1" applyBorder="1" applyAlignment="1">
      <alignment horizontal="right" vertical="top" wrapText="1"/>
    </xf>
    <xf numFmtId="4" fontId="2" fillId="20" borderId="27" xfId="0" applyNumberFormat="1" applyFont="1" applyFill="1" applyBorder="1" applyAlignment="1">
      <alignment horizontal="right" vertical="top" wrapText="1"/>
    </xf>
    <xf numFmtId="43" fontId="2" fillId="20" borderId="27" xfId="1" applyFont="1" applyFill="1" applyBorder="1" applyAlignment="1">
      <alignment horizontal="right" vertical="top" wrapText="1"/>
    </xf>
    <xf numFmtId="0" fontId="1" fillId="20" borderId="34" xfId="0" applyFont="1" applyFill="1" applyBorder="1" applyAlignment="1">
      <alignment horizontal="left" vertical="top" wrapText="1"/>
    </xf>
    <xf numFmtId="0" fontId="1" fillId="20" borderId="35" xfId="0" applyFont="1" applyFill="1" applyBorder="1" applyAlignment="1">
      <alignment horizontal="center" vertical="center" wrapText="1"/>
    </xf>
    <xf numFmtId="0" fontId="1" fillId="20" borderId="35" xfId="0" applyFont="1" applyFill="1" applyBorder="1" applyAlignment="1">
      <alignment horizontal="justify" vertical="top" wrapText="1"/>
    </xf>
    <xf numFmtId="0" fontId="1" fillId="20" borderId="35" xfId="0" applyFont="1" applyFill="1" applyBorder="1" applyAlignment="1">
      <alignment horizontal="center" vertical="top" wrapText="1"/>
    </xf>
    <xf numFmtId="43" fontId="1" fillId="20" borderId="35" xfId="1" applyFont="1" applyFill="1" applyBorder="1" applyAlignment="1">
      <alignment horizontal="right" vertical="top" wrapText="1"/>
    </xf>
    <xf numFmtId="0" fontId="1" fillId="20" borderId="35" xfId="0" applyFont="1" applyFill="1" applyBorder="1" applyAlignment="1">
      <alignment horizontal="right" vertical="top" wrapText="1"/>
    </xf>
    <xf numFmtId="0" fontId="1" fillId="20" borderId="36" xfId="0" applyFont="1" applyFill="1" applyBorder="1" applyAlignment="1">
      <alignment horizontal="right" vertical="top" wrapText="1"/>
    </xf>
    <xf numFmtId="0" fontId="1" fillId="20" borderId="17" xfId="0" applyFont="1" applyFill="1" applyBorder="1" applyAlignment="1">
      <alignment horizontal="right" vertical="top" wrapText="1"/>
    </xf>
    <xf numFmtId="43" fontId="1" fillId="20" borderId="29" xfId="1" applyFont="1" applyFill="1" applyBorder="1" applyAlignment="1">
      <alignment horizontal="right" vertical="top" wrapText="1"/>
    </xf>
    <xf numFmtId="4" fontId="1" fillId="20" borderId="29" xfId="0" applyNumberFormat="1" applyFont="1" applyFill="1" applyBorder="1" applyAlignment="1">
      <alignment horizontal="right" vertical="top" wrapText="1"/>
    </xf>
    <xf numFmtId="43" fontId="2" fillId="0" borderId="0" xfId="1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43" fontId="2" fillId="0" borderId="20" xfId="1" applyFont="1" applyBorder="1"/>
    <xf numFmtId="0" fontId="2" fillId="0" borderId="21" xfId="0" applyFont="1" applyBorder="1"/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17" borderId="14" xfId="0" applyFont="1" applyFill="1" applyBorder="1" applyAlignment="1">
      <alignment vertical="center" wrapText="1"/>
    </xf>
    <xf numFmtId="0" fontId="2" fillId="0" borderId="32" xfId="0" applyFont="1" applyBorder="1"/>
    <xf numFmtId="0" fontId="2" fillId="0" borderId="28" xfId="0" applyFont="1" applyBorder="1"/>
    <xf numFmtId="0" fontId="2" fillId="0" borderId="8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17" borderId="37" xfId="0" applyFont="1" applyFill="1" applyBorder="1" applyAlignment="1">
      <alignment horizontal="left" vertical="top" wrapText="1"/>
    </xf>
    <xf numFmtId="0" fontId="1" fillId="0" borderId="39" xfId="0" applyFont="1" applyBorder="1" applyAlignment="1">
      <alignment horizontal="left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9" fillId="17" borderId="0" xfId="0" applyFont="1" applyFill="1" applyAlignment="1">
      <alignment horizontal="left" vertical="top" wrapText="1"/>
    </xf>
    <xf numFmtId="0" fontId="10" fillId="17" borderId="0" xfId="0" applyFont="1" applyFill="1" applyAlignment="1">
      <alignment horizontal="left" vertical="top" wrapText="1"/>
    </xf>
    <xf numFmtId="0" fontId="13" fillId="17" borderId="13" xfId="0" applyFont="1" applyFill="1" applyBorder="1" applyAlignment="1">
      <alignment horizontal="left" vertical="top" wrapText="1"/>
    </xf>
    <xf numFmtId="0" fontId="14" fillId="17" borderId="0" xfId="0" applyFont="1" applyFill="1" applyAlignment="1">
      <alignment horizontal="left" vertical="top" wrapText="1"/>
    </xf>
    <xf numFmtId="0" fontId="10" fillId="17" borderId="0" xfId="0" applyFont="1" applyFill="1" applyAlignment="1">
      <alignment horizontal="right" vertical="top" wrapText="1"/>
    </xf>
    <xf numFmtId="43" fontId="2" fillId="0" borderId="12" xfId="1" applyFont="1" applyBorder="1"/>
    <xf numFmtId="43" fontId="3" fillId="17" borderId="27" xfId="1" applyFont="1" applyFill="1" applyBorder="1" applyAlignment="1">
      <alignment horizontal="center" vertical="center" wrapText="1"/>
    </xf>
    <xf numFmtId="10" fontId="3" fillId="17" borderId="27" xfId="2" applyNumberFormat="1" applyFont="1" applyFill="1" applyBorder="1" applyAlignment="1">
      <alignment horizontal="right" vertical="center" wrapText="1"/>
    </xf>
    <xf numFmtId="0" fontId="0" fillId="0" borderId="0" xfId="0"/>
    <xf numFmtId="0" fontId="14" fillId="17" borderId="0" xfId="0" applyFont="1" applyFill="1" applyAlignment="1">
      <alignment horizontal="right" vertical="top" wrapText="1"/>
    </xf>
    <xf numFmtId="4" fontId="14" fillId="17" borderId="0" xfId="0" applyNumberFormat="1" applyFont="1" applyFill="1" applyAlignment="1">
      <alignment horizontal="right" vertical="top" wrapText="1"/>
    </xf>
    <xf numFmtId="0" fontId="13" fillId="17" borderId="43" xfId="0" applyFont="1" applyFill="1" applyBorder="1" applyAlignment="1">
      <alignment horizontal="left" vertical="top" wrapText="1"/>
    </xf>
    <xf numFmtId="0" fontId="14" fillId="17" borderId="0" xfId="0" applyFont="1" applyFill="1" applyAlignment="1">
      <alignment horizontal="center" vertical="top" wrapText="1"/>
    </xf>
    <xf numFmtId="0" fontId="10" fillId="17" borderId="0" xfId="0" applyFont="1" applyFill="1" applyAlignment="1">
      <alignment horizontal="center" vertical="top" wrapText="1"/>
    </xf>
    <xf numFmtId="0" fontId="0" fillId="0" borderId="30" xfId="0" applyBorder="1"/>
    <xf numFmtId="0" fontId="13" fillId="17" borderId="0" xfId="0" applyFont="1" applyFill="1" applyBorder="1" applyAlignment="1">
      <alignment horizontal="left" vertical="top" wrapText="1"/>
    </xf>
    <xf numFmtId="0" fontId="9" fillId="17" borderId="13" xfId="0" applyFont="1" applyFill="1" applyBorder="1" applyAlignment="1">
      <alignment horizontal="left" vertical="top" wrapText="1"/>
    </xf>
    <xf numFmtId="0" fontId="9" fillId="17" borderId="13" xfId="0" applyFont="1" applyFill="1" applyBorder="1" applyAlignment="1">
      <alignment horizontal="right" vertical="top" wrapText="1"/>
    </xf>
    <xf numFmtId="0" fontId="9" fillId="17" borderId="13" xfId="0" applyFont="1" applyFill="1" applyBorder="1" applyAlignment="1">
      <alignment horizontal="center" vertical="top" wrapText="1"/>
    </xf>
    <xf numFmtId="0" fontId="13" fillId="17" borderId="13" xfId="0" applyFont="1" applyFill="1" applyBorder="1" applyAlignment="1">
      <alignment horizontal="right" vertical="top" wrapText="1"/>
    </xf>
    <xf numFmtId="0" fontId="13" fillId="17" borderId="13" xfId="0" applyFont="1" applyFill="1" applyBorder="1" applyAlignment="1">
      <alignment horizontal="center" vertical="top" wrapText="1"/>
    </xf>
    <xf numFmtId="166" fontId="13" fillId="17" borderId="13" xfId="0" applyNumberFormat="1" applyFont="1" applyFill="1" applyBorder="1" applyAlignment="1">
      <alignment horizontal="right" vertical="top" wrapText="1"/>
    </xf>
    <xf numFmtId="4" fontId="13" fillId="17" borderId="13" xfId="0" applyNumberFormat="1" applyFont="1" applyFill="1" applyBorder="1" applyAlignment="1">
      <alignment horizontal="right" vertical="top" wrapText="1"/>
    </xf>
    <xf numFmtId="0" fontId="14" fillId="11" borderId="13" xfId="0" applyFont="1" applyFill="1" applyBorder="1" applyAlignment="1">
      <alignment horizontal="left" vertical="top" wrapText="1"/>
    </xf>
    <xf numFmtId="0" fontId="14" fillId="11" borderId="13" xfId="0" applyFont="1" applyFill="1" applyBorder="1" applyAlignment="1">
      <alignment horizontal="right" vertical="top" wrapText="1"/>
    </xf>
    <xf numFmtId="0" fontId="14" fillId="11" borderId="13" xfId="0" applyFont="1" applyFill="1" applyBorder="1" applyAlignment="1">
      <alignment horizontal="center" vertical="top" wrapText="1"/>
    </xf>
    <xf numFmtId="166" fontId="14" fillId="11" borderId="13" xfId="0" applyNumberFormat="1" applyFont="1" applyFill="1" applyBorder="1" applyAlignment="1">
      <alignment horizontal="right" vertical="top" wrapText="1"/>
    </xf>
    <xf numFmtId="4" fontId="14" fillId="11" borderId="13" xfId="0" applyNumberFormat="1" applyFont="1" applyFill="1" applyBorder="1" applyAlignment="1">
      <alignment horizontal="right" vertical="top" wrapText="1"/>
    </xf>
    <xf numFmtId="0" fontId="14" fillId="17" borderId="13" xfId="0" applyFont="1" applyFill="1" applyBorder="1" applyAlignment="1">
      <alignment horizontal="right" vertical="top" wrapText="1"/>
    </xf>
    <xf numFmtId="4" fontId="14" fillId="17" borderId="13" xfId="0" applyNumberFormat="1" applyFont="1" applyFill="1" applyBorder="1" applyAlignment="1">
      <alignment horizontal="right" vertical="top" wrapText="1"/>
    </xf>
    <xf numFmtId="0" fontId="14" fillId="20" borderId="13" xfId="0" applyFont="1" applyFill="1" applyBorder="1" applyAlignment="1">
      <alignment horizontal="left" vertical="top" wrapText="1"/>
    </xf>
    <xf numFmtId="0" fontId="14" fillId="20" borderId="13" xfId="0" applyFont="1" applyFill="1" applyBorder="1" applyAlignment="1">
      <alignment horizontal="right" vertical="top" wrapText="1"/>
    </xf>
    <xf numFmtId="0" fontId="14" fillId="20" borderId="13" xfId="0" applyFont="1" applyFill="1" applyBorder="1" applyAlignment="1">
      <alignment horizontal="center" vertical="top" wrapText="1"/>
    </xf>
    <xf numFmtId="166" fontId="14" fillId="20" borderId="13" xfId="0" applyNumberFormat="1" applyFont="1" applyFill="1" applyBorder="1" applyAlignment="1">
      <alignment horizontal="right" vertical="top" wrapText="1"/>
    </xf>
    <xf numFmtId="4" fontId="14" fillId="20" borderId="13" xfId="0" applyNumberFormat="1" applyFont="1" applyFill="1" applyBorder="1" applyAlignment="1">
      <alignment horizontal="right" vertical="top" wrapText="1"/>
    </xf>
    <xf numFmtId="0" fontId="9" fillId="20" borderId="13" xfId="0" applyFont="1" applyFill="1" applyBorder="1" applyAlignment="1">
      <alignment horizontal="left" vertical="top" wrapText="1"/>
    </xf>
    <xf numFmtId="0" fontId="9" fillId="20" borderId="13" xfId="0" applyFont="1" applyFill="1" applyBorder="1" applyAlignment="1">
      <alignment horizontal="right" vertical="top" wrapText="1"/>
    </xf>
    <xf numFmtId="0" fontId="9" fillId="20" borderId="13" xfId="0" applyFont="1" applyFill="1" applyBorder="1" applyAlignment="1">
      <alignment horizontal="center" vertical="top" wrapText="1"/>
    </xf>
    <xf numFmtId="0" fontId="13" fillId="20" borderId="13" xfId="0" applyFont="1" applyFill="1" applyBorder="1" applyAlignment="1">
      <alignment horizontal="left" vertical="top" wrapText="1"/>
    </xf>
    <xf numFmtId="0" fontId="13" fillId="20" borderId="13" xfId="0" applyFont="1" applyFill="1" applyBorder="1" applyAlignment="1">
      <alignment horizontal="right" vertical="top" wrapText="1"/>
    </xf>
    <xf numFmtId="0" fontId="13" fillId="20" borderId="13" xfId="0" applyFont="1" applyFill="1" applyBorder="1" applyAlignment="1">
      <alignment horizontal="center" vertical="top" wrapText="1"/>
    </xf>
    <xf numFmtId="166" fontId="13" fillId="20" borderId="13" xfId="0" applyNumberFormat="1" applyFont="1" applyFill="1" applyBorder="1" applyAlignment="1">
      <alignment horizontal="right" vertical="top" wrapText="1"/>
    </xf>
    <xf numFmtId="4" fontId="13" fillId="20" borderId="13" xfId="0" applyNumberFormat="1" applyFont="1" applyFill="1" applyBorder="1" applyAlignment="1">
      <alignment horizontal="right" vertical="top" wrapText="1"/>
    </xf>
    <xf numFmtId="0" fontId="1" fillId="17" borderId="39" xfId="0" applyFont="1" applyFill="1" applyBorder="1" applyAlignment="1">
      <alignment horizontal="left" vertical="top" wrapText="1"/>
    </xf>
    <xf numFmtId="0" fontId="1" fillId="0" borderId="37" xfId="0" applyFont="1" applyBorder="1"/>
    <xf numFmtId="0" fontId="2" fillId="0" borderId="33" xfId="0" applyFont="1" applyBorder="1"/>
    <xf numFmtId="0" fontId="2" fillId="0" borderId="31" xfId="0" applyFont="1" applyBorder="1"/>
    <xf numFmtId="0" fontId="1" fillId="17" borderId="11" xfId="0" applyFont="1" applyFill="1" applyBorder="1" applyAlignment="1">
      <alignment vertical="top" wrapText="1"/>
    </xf>
    <xf numFmtId="43" fontId="0" fillId="0" borderId="0" xfId="0" applyNumberFormat="1"/>
    <xf numFmtId="0" fontId="9" fillId="18" borderId="17" xfId="0" applyFont="1" applyFill="1" applyBorder="1" applyAlignment="1">
      <alignment horizontal="center" vertical="center" wrapText="1"/>
    </xf>
    <xf numFmtId="0" fontId="3" fillId="17" borderId="27" xfId="0" applyFont="1" applyFill="1" applyBorder="1" applyAlignment="1">
      <alignment horizontal="left" vertical="center" wrapText="1"/>
    </xf>
    <xf numFmtId="0" fontId="1" fillId="17" borderId="7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1" borderId="0" xfId="0" applyFill="1"/>
    <xf numFmtId="0" fontId="8" fillId="20" borderId="0" xfId="0" applyFont="1" applyFill="1" applyBorder="1" applyAlignment="1">
      <alignment horizontal="center" vertical="center" wrapText="1"/>
    </xf>
    <xf numFmtId="43" fontId="0" fillId="0" borderId="0" xfId="1" applyFont="1"/>
    <xf numFmtId="43" fontId="2" fillId="0" borderId="6" xfId="1" applyFont="1" applyBorder="1" applyAlignment="1">
      <alignment horizontal="center"/>
    </xf>
    <xf numFmtId="0" fontId="1" fillId="17" borderId="0" xfId="0" applyFont="1" applyFill="1" applyBorder="1" applyAlignment="1">
      <alignment horizontal="center" vertical="top" wrapText="1"/>
    </xf>
    <xf numFmtId="0" fontId="0" fillId="0" borderId="0" xfId="0"/>
    <xf numFmtId="0" fontId="2" fillId="0" borderId="0" xfId="0" applyFont="1" applyBorder="1" applyAlignment="1">
      <alignment horizontal="center"/>
    </xf>
    <xf numFmtId="0" fontId="2" fillId="17" borderId="0" xfId="0" applyFont="1" applyFill="1" applyBorder="1" applyAlignment="1">
      <alignment horizontal="left" vertical="top" wrapText="1"/>
    </xf>
    <xf numFmtId="0" fontId="13" fillId="20" borderId="13" xfId="0" applyFont="1" applyFill="1" applyBorder="1" applyAlignment="1">
      <alignment horizontal="left" vertical="top" wrapText="1"/>
    </xf>
    <xf numFmtId="0" fontId="1" fillId="0" borderId="44" xfId="0" applyFont="1" applyBorder="1" applyAlignment="1">
      <alignment horizontal="left"/>
    </xf>
    <xf numFmtId="164" fontId="0" fillId="0" borderId="0" xfId="3" applyFont="1"/>
    <xf numFmtId="164" fontId="13" fillId="17" borderId="13" xfId="3" applyFont="1" applyFill="1" applyBorder="1" applyAlignment="1">
      <alignment horizontal="right" vertical="center" wrapText="1"/>
    </xf>
    <xf numFmtId="165" fontId="13" fillId="17" borderId="24" xfId="0" applyNumberFormat="1" applyFont="1" applyFill="1" applyBorder="1" applyAlignment="1">
      <alignment horizontal="right" vertical="top" wrapText="1"/>
    </xf>
    <xf numFmtId="0" fontId="1" fillId="0" borderId="37" xfId="0" applyFont="1" applyFill="1" applyBorder="1"/>
    <xf numFmtId="0" fontId="1" fillId="17" borderId="1" xfId="0" applyFont="1" applyFill="1" applyBorder="1" applyAlignment="1">
      <alignment horizontal="left" vertical="top" wrapText="1"/>
    </xf>
    <xf numFmtId="0" fontId="1" fillId="17" borderId="1" xfId="0" applyFont="1" applyFill="1" applyBorder="1" applyAlignment="1">
      <alignment horizontal="right" vertical="top" wrapText="1"/>
    </xf>
    <xf numFmtId="0" fontId="1" fillId="17" borderId="1" xfId="0" applyFont="1" applyFill="1" applyBorder="1" applyAlignment="1">
      <alignment horizontal="center" vertical="top" wrapText="1"/>
    </xf>
    <xf numFmtId="0" fontId="3" fillId="17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right" vertical="top" wrapText="1"/>
    </xf>
    <xf numFmtId="0" fontId="3" fillId="17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center" vertical="top" wrapText="1"/>
    </xf>
    <xf numFmtId="166" fontId="3" fillId="17" borderId="1" xfId="0" applyNumberFormat="1" applyFont="1" applyFill="1" applyBorder="1" applyAlignment="1">
      <alignment horizontal="right" vertical="top" wrapText="1"/>
    </xf>
    <xf numFmtId="4" fontId="3" fillId="17" borderId="1" xfId="0" applyNumberFormat="1" applyFont="1" applyFill="1" applyBorder="1" applyAlignment="1">
      <alignment horizontal="right" vertical="top" wrapText="1"/>
    </xf>
    <xf numFmtId="0" fontId="2" fillId="10" borderId="1" xfId="0" applyFont="1" applyFill="1" applyBorder="1" applyAlignment="1">
      <alignment horizontal="left" vertical="top" wrapText="1"/>
    </xf>
    <xf numFmtId="0" fontId="2" fillId="10" borderId="1" xfId="0" applyFont="1" applyFill="1" applyBorder="1" applyAlignment="1">
      <alignment horizontal="right" vertical="top" wrapText="1"/>
    </xf>
    <xf numFmtId="0" fontId="2" fillId="10" borderId="1" xfId="0" applyFont="1" applyFill="1" applyBorder="1" applyAlignment="1">
      <alignment horizontal="left" vertical="top" wrapText="1"/>
    </xf>
    <xf numFmtId="0" fontId="2" fillId="10" borderId="1" xfId="0" applyFont="1" applyFill="1" applyBorder="1" applyAlignment="1">
      <alignment horizontal="center" vertical="top" wrapText="1"/>
    </xf>
    <xf numFmtId="166" fontId="2" fillId="10" borderId="1" xfId="0" applyNumberFormat="1" applyFont="1" applyFill="1" applyBorder="1" applyAlignment="1">
      <alignment horizontal="right" vertical="top" wrapText="1"/>
    </xf>
    <xf numFmtId="4" fontId="2" fillId="10" borderId="1" xfId="0" applyNumberFormat="1" applyFont="1" applyFill="1" applyBorder="1" applyAlignment="1">
      <alignment horizontal="right" vertical="top" wrapText="1"/>
    </xf>
    <xf numFmtId="0" fontId="2" fillId="11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horizontal="right" vertical="top" wrapText="1"/>
    </xf>
    <xf numFmtId="0" fontId="2" fillId="11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horizontal="center" vertical="top" wrapText="1"/>
    </xf>
    <xf numFmtId="166" fontId="2" fillId="11" borderId="1" xfId="0" applyNumberFormat="1" applyFont="1" applyFill="1" applyBorder="1" applyAlignment="1">
      <alignment horizontal="right" vertical="top" wrapText="1"/>
    </xf>
    <xf numFmtId="4" fontId="2" fillId="11" borderId="1" xfId="0" applyNumberFormat="1" applyFont="1" applyFill="1" applyBorder="1" applyAlignment="1">
      <alignment horizontal="right" vertical="top" wrapText="1"/>
    </xf>
    <xf numFmtId="0" fontId="3" fillId="17" borderId="43" xfId="0" applyFont="1" applyFill="1" applyBorder="1" applyAlignment="1">
      <alignment horizontal="left" vertical="top" wrapText="1"/>
    </xf>
    <xf numFmtId="0" fontId="2" fillId="0" borderId="0" xfId="0" applyFont="1" applyBorder="1"/>
    <xf numFmtId="0" fontId="1" fillId="17" borderId="46" xfId="0" applyFont="1" applyFill="1" applyBorder="1" applyAlignment="1">
      <alignment horizontal="left" vertical="top" wrapText="1"/>
    </xf>
    <xf numFmtId="0" fontId="3" fillId="17" borderId="46" xfId="0" applyFont="1" applyFill="1" applyBorder="1" applyAlignment="1">
      <alignment horizontal="left" vertical="top" wrapText="1"/>
    </xf>
    <xf numFmtId="0" fontId="2" fillId="10" borderId="46" xfId="0" applyFont="1" applyFill="1" applyBorder="1" applyAlignment="1">
      <alignment horizontal="left" vertical="top" wrapText="1"/>
    </xf>
    <xf numFmtId="0" fontId="2" fillId="11" borderId="46" xfId="0" applyFont="1" applyFill="1" applyBorder="1" applyAlignment="1">
      <alignment horizontal="left" vertical="top" wrapText="1"/>
    </xf>
    <xf numFmtId="0" fontId="2" fillId="17" borderId="5" xfId="0" applyFont="1" applyFill="1" applyBorder="1" applyAlignment="1">
      <alignment horizontal="right" vertical="top" wrapText="1"/>
    </xf>
    <xf numFmtId="0" fontId="2" fillId="17" borderId="0" xfId="0" applyFont="1" applyFill="1" applyBorder="1" applyAlignment="1">
      <alignment horizontal="right" vertical="top" wrapText="1"/>
    </xf>
    <xf numFmtId="4" fontId="2" fillId="17" borderId="0" xfId="0" applyNumberFormat="1" applyFont="1" applyFill="1" applyBorder="1" applyAlignment="1">
      <alignment horizontal="right" vertical="top" wrapText="1"/>
    </xf>
    <xf numFmtId="0" fontId="2" fillId="17" borderId="0" xfId="0" applyFont="1" applyFill="1" applyBorder="1" applyAlignment="1">
      <alignment horizontal="right" vertical="top" wrapText="1"/>
    </xf>
    <xf numFmtId="0" fontId="3" fillId="17" borderId="47" xfId="0" applyFont="1" applyFill="1" applyBorder="1" applyAlignment="1">
      <alignment horizontal="left" vertical="top" wrapText="1"/>
    </xf>
    <xf numFmtId="0" fontId="2" fillId="17" borderId="5" xfId="0" applyFont="1" applyFill="1" applyBorder="1" applyAlignment="1">
      <alignment horizontal="center" vertical="top" wrapText="1"/>
    </xf>
    <xf numFmtId="0" fontId="2" fillId="17" borderId="0" xfId="0" applyFont="1" applyFill="1" applyBorder="1" applyAlignment="1">
      <alignment horizontal="center" vertical="top" wrapText="1"/>
    </xf>
    <xf numFmtId="0" fontId="1" fillId="17" borderId="0" xfId="0" applyFont="1" applyFill="1" applyBorder="1" applyAlignment="1">
      <alignment horizontal="right" vertical="top" wrapText="1"/>
    </xf>
    <xf numFmtId="0" fontId="2" fillId="17" borderId="8" xfId="0" applyFont="1" applyFill="1" applyBorder="1" applyAlignment="1">
      <alignment horizontal="left" vertical="top" wrapText="1"/>
    </xf>
    <xf numFmtId="0" fontId="1" fillId="17" borderId="8" xfId="0" applyFont="1" applyFill="1" applyBorder="1" applyAlignment="1">
      <alignment horizontal="right" vertical="top" wrapText="1"/>
    </xf>
    <xf numFmtId="0" fontId="1" fillId="17" borderId="48" xfId="0" applyFont="1" applyFill="1" applyBorder="1" applyAlignment="1">
      <alignment horizontal="right" vertical="top" wrapText="1"/>
    </xf>
    <xf numFmtId="4" fontId="3" fillId="17" borderId="48" xfId="0" applyNumberFormat="1" applyFont="1" applyFill="1" applyBorder="1" applyAlignment="1">
      <alignment horizontal="right" vertical="top" wrapText="1"/>
    </xf>
    <xf numFmtId="4" fontId="2" fillId="10" borderId="48" xfId="0" applyNumberFormat="1" applyFont="1" applyFill="1" applyBorder="1" applyAlignment="1">
      <alignment horizontal="right" vertical="top" wrapText="1"/>
    </xf>
    <xf numFmtId="4" fontId="2" fillId="11" borderId="48" xfId="0" applyNumberFormat="1" applyFont="1" applyFill="1" applyBorder="1" applyAlignment="1">
      <alignment horizontal="right" vertical="top" wrapText="1"/>
    </xf>
    <xf numFmtId="4" fontId="2" fillId="17" borderId="6" xfId="0" applyNumberFormat="1" applyFont="1" applyFill="1" applyBorder="1" applyAlignment="1">
      <alignment horizontal="right" vertical="top" wrapText="1"/>
    </xf>
    <xf numFmtId="0" fontId="3" fillId="17" borderId="49" xfId="0" applyFont="1" applyFill="1" applyBorder="1" applyAlignment="1">
      <alignment horizontal="left" vertical="top" wrapText="1"/>
    </xf>
    <xf numFmtId="0" fontId="2" fillId="17" borderId="6" xfId="0" applyFont="1" applyFill="1" applyBorder="1" applyAlignment="1">
      <alignment horizontal="center" vertical="top" wrapText="1"/>
    </xf>
    <xf numFmtId="0" fontId="0" fillId="0" borderId="0" xfId="0"/>
    <xf numFmtId="0" fontId="2" fillId="0" borderId="8" xfId="0" applyFont="1" applyBorder="1"/>
    <xf numFmtId="0" fontId="13" fillId="17" borderId="52" xfId="0" applyFont="1" applyFill="1" applyBorder="1" applyAlignment="1">
      <alignment horizontal="center" vertical="center" wrapText="1"/>
    </xf>
    <xf numFmtId="0" fontId="13" fillId="17" borderId="53" xfId="0" applyFont="1" applyFill="1" applyBorder="1" applyAlignment="1">
      <alignment horizontal="center" vertical="center" wrapText="1"/>
    </xf>
    <xf numFmtId="0" fontId="13" fillId="17" borderId="53" xfId="0" applyFont="1" applyFill="1" applyBorder="1" applyAlignment="1">
      <alignment horizontal="left" vertical="top" wrapText="1"/>
    </xf>
    <xf numFmtId="164" fontId="13" fillId="17" borderId="53" xfId="3" applyFont="1" applyFill="1" applyBorder="1" applyAlignment="1">
      <alignment horizontal="right" vertical="center" wrapText="1"/>
    </xf>
    <xf numFmtId="165" fontId="13" fillId="17" borderId="54" xfId="0" applyNumberFormat="1" applyFont="1" applyFill="1" applyBorder="1" applyAlignment="1">
      <alignment horizontal="right" vertical="top" wrapText="1"/>
    </xf>
    <xf numFmtId="0" fontId="1" fillId="17" borderId="9" xfId="0" applyFont="1" applyFill="1" applyBorder="1" applyAlignment="1">
      <alignment vertical="top" wrapText="1"/>
    </xf>
    <xf numFmtId="10" fontId="1" fillId="17" borderId="7" xfId="0" applyNumberFormat="1" applyFont="1" applyFill="1" applyBorder="1" applyAlignment="1">
      <alignment vertical="top" wrapText="1"/>
    </xf>
    <xf numFmtId="43" fontId="13" fillId="20" borderId="53" xfId="1" applyFont="1" applyFill="1" applyBorder="1" applyAlignment="1">
      <alignment horizontal="right" vertical="center" wrapText="1"/>
    </xf>
    <xf numFmtId="43" fontId="13" fillId="20" borderId="13" xfId="1" applyFont="1" applyFill="1" applyBorder="1" applyAlignment="1">
      <alignment horizontal="right" vertical="center" wrapText="1"/>
    </xf>
    <xf numFmtId="0" fontId="13" fillId="20" borderId="23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center" vertical="center" wrapText="1"/>
    </xf>
    <xf numFmtId="164" fontId="13" fillId="20" borderId="13" xfId="3" applyFont="1" applyFill="1" applyBorder="1" applyAlignment="1">
      <alignment horizontal="right" vertical="center" wrapText="1"/>
    </xf>
    <xf numFmtId="0" fontId="0" fillId="20" borderId="0" xfId="0" applyFill="1"/>
    <xf numFmtId="164" fontId="0" fillId="20" borderId="0" xfId="3" applyFont="1" applyFill="1"/>
    <xf numFmtId="0" fontId="2" fillId="17" borderId="7" xfId="0" applyFont="1" applyFill="1" applyBorder="1" applyAlignment="1">
      <alignment horizontal="right" vertical="top" wrapText="1"/>
    </xf>
    <xf numFmtId="0" fontId="2" fillId="17" borderId="8" xfId="0" applyFont="1" applyFill="1" applyBorder="1" applyAlignment="1">
      <alignment horizontal="right" vertical="top" wrapText="1"/>
    </xf>
    <xf numFmtId="4" fontId="2" fillId="17" borderId="8" xfId="0" applyNumberFormat="1" applyFont="1" applyFill="1" applyBorder="1" applyAlignment="1">
      <alignment horizontal="right" vertical="top" wrapText="1"/>
    </xf>
    <xf numFmtId="4" fontId="2" fillId="17" borderId="9" xfId="0" applyNumberFormat="1" applyFont="1" applyFill="1" applyBorder="1" applyAlignment="1">
      <alignment horizontal="right" vertical="top" wrapText="1"/>
    </xf>
    <xf numFmtId="0" fontId="9" fillId="18" borderId="62" xfId="0" applyFont="1" applyFill="1" applyBorder="1" applyAlignment="1">
      <alignment horizontal="center" vertical="center" wrapText="1"/>
    </xf>
    <xf numFmtId="0" fontId="9" fillId="18" borderId="63" xfId="0" applyFont="1" applyFill="1" applyBorder="1" applyAlignment="1">
      <alignment horizontal="center" vertical="center" wrapText="1"/>
    </xf>
    <xf numFmtId="164" fontId="9" fillId="18" borderId="63" xfId="3" applyFont="1" applyFill="1" applyBorder="1" applyAlignment="1">
      <alignment horizontal="center" vertical="center" wrapText="1"/>
    </xf>
    <xf numFmtId="0" fontId="9" fillId="18" borderId="64" xfId="0" applyFont="1" applyFill="1" applyBorder="1" applyAlignment="1">
      <alignment horizontal="center" vertical="center" wrapText="1"/>
    </xf>
    <xf numFmtId="0" fontId="13" fillId="20" borderId="7" xfId="0" applyFont="1" applyFill="1" applyBorder="1" applyAlignment="1">
      <alignment horizontal="center" vertical="center" wrapText="1"/>
    </xf>
    <xf numFmtId="0" fontId="13" fillId="20" borderId="8" xfId="0" applyFont="1" applyFill="1" applyBorder="1" applyAlignment="1">
      <alignment horizontal="center" vertical="center" wrapText="1"/>
    </xf>
    <xf numFmtId="0" fontId="15" fillId="20" borderId="8" xfId="0" applyFont="1" applyFill="1" applyBorder="1" applyAlignment="1">
      <alignment horizontal="right" vertical="top" wrapText="1"/>
    </xf>
    <xf numFmtId="43" fontId="13" fillId="20" borderId="65" xfId="1" applyFont="1" applyFill="1" applyBorder="1" applyAlignment="1">
      <alignment horizontal="right" vertical="center" wrapText="1"/>
    </xf>
    <xf numFmtId="164" fontId="13" fillId="20" borderId="65" xfId="3" applyFont="1" applyFill="1" applyBorder="1" applyAlignment="1">
      <alignment horizontal="right" vertical="center" wrapText="1"/>
    </xf>
    <xf numFmtId="164" fontId="15" fillId="20" borderId="65" xfId="3" applyFont="1" applyFill="1" applyBorder="1" applyAlignment="1">
      <alignment horizontal="right" vertical="center" wrapText="1"/>
    </xf>
    <xf numFmtId="165" fontId="13" fillId="20" borderId="9" xfId="0" applyNumberFormat="1" applyFont="1" applyFill="1" applyBorder="1" applyAlignment="1">
      <alignment horizontal="right" vertical="top" wrapText="1"/>
    </xf>
    <xf numFmtId="165" fontId="0" fillId="20" borderId="0" xfId="0" applyNumberFormat="1" applyFill="1"/>
    <xf numFmtId="0" fontId="1" fillId="17" borderId="66" xfId="0" applyFont="1" applyFill="1" applyBorder="1" applyAlignment="1">
      <alignment horizontal="left" vertical="top" wrapText="1"/>
    </xf>
    <xf numFmtId="0" fontId="1" fillId="17" borderId="67" xfId="0" applyFont="1" applyFill="1" applyBorder="1" applyAlignment="1">
      <alignment horizontal="right" vertical="top" wrapText="1"/>
    </xf>
    <xf numFmtId="0" fontId="1" fillId="17" borderId="67" xfId="0" applyFont="1" applyFill="1" applyBorder="1" applyAlignment="1">
      <alignment horizontal="left" vertical="top" wrapText="1"/>
    </xf>
    <xf numFmtId="0" fontId="1" fillId="17" borderId="67" xfId="0" applyFont="1" applyFill="1" applyBorder="1" applyAlignment="1">
      <alignment horizontal="center" vertical="top" wrapText="1"/>
    </xf>
    <xf numFmtId="0" fontId="1" fillId="17" borderId="68" xfId="0" applyFont="1" applyFill="1" applyBorder="1" applyAlignment="1">
      <alignment horizontal="right" vertical="top" wrapText="1"/>
    </xf>
    <xf numFmtId="0" fontId="1" fillId="17" borderId="19" xfId="0" applyFont="1" applyFill="1" applyBorder="1" applyAlignment="1">
      <alignment horizontal="right" vertical="top" wrapText="1"/>
    </xf>
    <xf numFmtId="0" fontId="1" fillId="17" borderId="20" xfId="0" applyFont="1" applyFill="1" applyBorder="1" applyAlignment="1">
      <alignment horizontal="right" vertical="top" wrapText="1"/>
    </xf>
    <xf numFmtId="43" fontId="1" fillId="17" borderId="20" xfId="1" applyFont="1" applyFill="1" applyBorder="1" applyAlignment="1">
      <alignment horizontal="left" vertical="top" wrapText="1"/>
    </xf>
    <xf numFmtId="43" fontId="1" fillId="17" borderId="20" xfId="1" applyFont="1" applyFill="1" applyBorder="1" applyAlignment="1">
      <alignment horizontal="right" vertical="top" wrapText="1"/>
    </xf>
    <xf numFmtId="4" fontId="1" fillId="17" borderId="20" xfId="0" applyNumberFormat="1" applyFont="1" applyFill="1" applyBorder="1" applyAlignment="1">
      <alignment horizontal="right" vertical="top" wrapText="1"/>
    </xf>
    <xf numFmtId="0" fontId="1" fillId="17" borderId="21" xfId="0" applyFont="1" applyFill="1" applyBorder="1" applyAlignment="1">
      <alignment horizontal="right" vertical="top" wrapText="1"/>
    </xf>
    <xf numFmtId="0" fontId="4" fillId="20" borderId="2" xfId="0" applyFont="1" applyFill="1" applyBorder="1" applyAlignment="1">
      <alignment horizontal="center" vertical="center" wrapText="1"/>
    </xf>
    <xf numFmtId="0" fontId="4" fillId="20" borderId="3" xfId="0" applyFont="1" applyFill="1" applyBorder="1" applyAlignment="1">
      <alignment horizontal="center" vertical="center" wrapText="1"/>
    </xf>
    <xf numFmtId="0" fontId="4" fillId="20" borderId="4" xfId="0" applyFont="1" applyFill="1" applyBorder="1" applyAlignment="1">
      <alignment horizontal="center" vertical="center" wrapText="1"/>
    </xf>
    <xf numFmtId="0" fontId="4" fillId="20" borderId="7" xfId="0" applyFont="1" applyFill="1" applyBorder="1" applyAlignment="1">
      <alignment horizontal="center" vertical="center" wrapText="1"/>
    </xf>
    <xf numFmtId="0" fontId="4" fillId="20" borderId="8" xfId="0" applyFont="1" applyFill="1" applyBorder="1" applyAlignment="1">
      <alignment horizontal="center" vertical="center" wrapText="1"/>
    </xf>
    <xf numFmtId="0" fontId="4" fillId="20" borderId="9" xfId="0" applyFont="1" applyFill="1" applyBorder="1" applyAlignment="1">
      <alignment horizontal="center" vertical="center" wrapText="1"/>
    </xf>
    <xf numFmtId="0" fontId="1" fillId="17" borderId="0" xfId="0" applyFont="1" applyFill="1" applyBorder="1" applyAlignment="1">
      <alignment horizontal="center" vertical="top" wrapText="1"/>
    </xf>
    <xf numFmtId="0" fontId="1" fillId="17" borderId="6" xfId="0" applyFont="1" applyFill="1" applyBorder="1" applyAlignment="1">
      <alignment horizontal="center" vertical="top" wrapText="1"/>
    </xf>
    <xf numFmtId="0" fontId="2" fillId="17" borderId="20" xfId="0" applyFont="1" applyFill="1" applyBorder="1" applyAlignment="1">
      <alignment horizontal="left" vertical="top" wrapText="1"/>
    </xf>
    <xf numFmtId="0" fontId="1" fillId="17" borderId="20" xfId="0" applyFont="1" applyFill="1" applyBorder="1" applyAlignment="1">
      <alignment horizontal="left" vertical="top" wrapText="1"/>
    </xf>
    <xf numFmtId="0" fontId="1" fillId="17" borderId="38" xfId="0" applyFont="1" applyFill="1" applyBorder="1" applyAlignment="1">
      <alignment horizontal="left" vertical="top" wrapText="1"/>
    </xf>
    <xf numFmtId="49" fontId="2" fillId="0" borderId="32" xfId="0" applyNumberFormat="1" applyFont="1" applyBorder="1" applyAlignment="1">
      <alignment horizontal="left"/>
    </xf>
    <xf numFmtId="49" fontId="2" fillId="0" borderId="40" xfId="0" applyNumberFormat="1" applyFont="1" applyBorder="1" applyAlignment="1">
      <alignment horizontal="left"/>
    </xf>
    <xf numFmtId="0" fontId="1" fillId="17" borderId="25" xfId="0" applyFont="1" applyFill="1" applyBorder="1" applyAlignment="1">
      <alignment horizontal="left" vertical="top" wrapText="1"/>
    </xf>
    <xf numFmtId="0" fontId="1" fillId="17" borderId="22" xfId="0" applyFont="1" applyFill="1" applyBorder="1" applyAlignment="1">
      <alignment horizontal="left" vertical="top" wrapText="1"/>
    </xf>
    <xf numFmtId="0" fontId="1" fillId="17" borderId="26" xfId="0" applyFont="1" applyFill="1" applyBorder="1" applyAlignment="1">
      <alignment horizontal="left" vertical="top" wrapText="1"/>
    </xf>
    <xf numFmtId="0" fontId="1" fillId="17" borderId="23" xfId="0" applyFont="1" applyFill="1" applyBorder="1" applyAlignment="1">
      <alignment horizontal="center" vertical="center" wrapText="1"/>
    </xf>
    <xf numFmtId="0" fontId="1" fillId="17" borderId="13" xfId="0" applyFont="1" applyFill="1" applyBorder="1" applyAlignment="1">
      <alignment horizontal="center" vertical="center" wrapText="1"/>
    </xf>
    <xf numFmtId="0" fontId="1" fillId="17" borderId="24" xfId="0" applyFont="1" applyFill="1" applyBorder="1" applyAlignment="1">
      <alignment horizontal="center" vertical="center" wrapText="1"/>
    </xf>
    <xf numFmtId="0" fontId="1" fillId="17" borderId="41" xfId="0" applyFont="1" applyFill="1" applyBorder="1" applyAlignment="1">
      <alignment horizontal="center" vertical="center" wrapText="1"/>
    </xf>
    <xf numFmtId="0" fontId="1" fillId="17" borderId="27" xfId="0" applyFont="1" applyFill="1" applyBorder="1" applyAlignment="1">
      <alignment horizontal="center" vertical="center" wrapText="1"/>
    </xf>
    <xf numFmtId="0" fontId="1" fillId="17" borderId="42" xfId="0" applyFont="1" applyFill="1" applyBorder="1" applyAlignment="1">
      <alignment horizontal="center" vertical="center" wrapText="1"/>
    </xf>
    <xf numFmtId="0" fontId="1" fillId="18" borderId="2" xfId="0" applyFont="1" applyFill="1" applyBorder="1" applyAlignment="1">
      <alignment horizontal="center" vertical="center" wrapText="1"/>
    </xf>
    <xf numFmtId="0" fontId="2" fillId="18" borderId="3" xfId="0" applyFont="1" applyFill="1" applyBorder="1" applyAlignment="1">
      <alignment vertical="center"/>
    </xf>
    <xf numFmtId="0" fontId="2" fillId="18" borderId="4" xfId="0" applyFont="1" applyFill="1" applyBorder="1" applyAlignment="1">
      <alignment vertical="center"/>
    </xf>
    <xf numFmtId="10" fontId="1" fillId="17" borderId="0" xfId="0" applyNumberFormat="1" applyFont="1" applyFill="1" applyBorder="1" applyAlignment="1">
      <alignment horizontal="center" vertical="top" wrapText="1"/>
    </xf>
    <xf numFmtId="0" fontId="1" fillId="17" borderId="8" xfId="0" applyFont="1" applyFill="1" applyBorder="1" applyAlignment="1">
      <alignment horizontal="center" vertical="top" wrapText="1"/>
    </xf>
    <xf numFmtId="0" fontId="1" fillId="17" borderId="9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17" borderId="7" xfId="0" applyFont="1" applyFill="1" applyBorder="1" applyAlignment="1">
      <alignment horizontal="left" vertical="top" wrapText="1"/>
    </xf>
    <xf numFmtId="0" fontId="1" fillId="17" borderId="8" xfId="0" applyFont="1" applyFill="1" applyBorder="1" applyAlignment="1">
      <alignment horizontal="left" vertical="top" wrapText="1"/>
    </xf>
    <xf numFmtId="0" fontId="1" fillId="17" borderId="50" xfId="0" applyFont="1" applyFill="1" applyBorder="1" applyAlignment="1">
      <alignment horizontal="left" vertical="top" wrapText="1"/>
    </xf>
    <xf numFmtId="0" fontId="1" fillId="17" borderId="2" xfId="0" applyFont="1" applyFill="1" applyBorder="1" applyAlignment="1">
      <alignment horizontal="center" vertical="top" wrapText="1"/>
    </xf>
    <xf numFmtId="0" fontId="1" fillId="17" borderId="4" xfId="0" applyFont="1" applyFill="1" applyBorder="1" applyAlignment="1">
      <alignment horizontal="center" vertical="top" wrapText="1"/>
    </xf>
    <xf numFmtId="0" fontId="1" fillId="17" borderId="5" xfId="0" applyFont="1" applyFill="1" applyBorder="1" applyAlignment="1">
      <alignment horizontal="center" vertical="top" wrapText="1"/>
    </xf>
    <xf numFmtId="43" fontId="2" fillId="0" borderId="55" xfId="1" applyFont="1" applyBorder="1" applyAlignment="1">
      <alignment horizontal="left"/>
    </xf>
    <xf numFmtId="43" fontId="2" fillId="0" borderId="11" xfId="1" applyFont="1" applyBorder="1" applyAlignment="1">
      <alignment horizontal="left"/>
    </xf>
    <xf numFmtId="43" fontId="2" fillId="0" borderId="12" xfId="1" applyFont="1" applyBorder="1" applyAlignment="1">
      <alignment horizontal="left"/>
    </xf>
    <xf numFmtId="0" fontId="9" fillId="17" borderId="2" xfId="0" applyFont="1" applyFill="1" applyBorder="1" applyAlignment="1">
      <alignment horizontal="left" vertical="top" wrapText="1"/>
    </xf>
    <xf numFmtId="0" fontId="9" fillId="17" borderId="3" xfId="0" applyFont="1" applyFill="1" applyBorder="1" applyAlignment="1">
      <alignment horizontal="left" vertical="top" wrapText="1"/>
    </xf>
    <xf numFmtId="164" fontId="9" fillId="17" borderId="3" xfId="3" applyFont="1" applyFill="1" applyBorder="1" applyAlignment="1">
      <alignment horizontal="left" vertical="top" wrapText="1"/>
    </xf>
    <xf numFmtId="0" fontId="9" fillId="17" borderId="4" xfId="0" applyFont="1" applyFill="1" applyBorder="1" applyAlignment="1">
      <alignment horizontal="left" vertical="top" wrapText="1"/>
    </xf>
    <xf numFmtId="0" fontId="1" fillId="17" borderId="25" xfId="0" applyFont="1" applyFill="1" applyBorder="1" applyAlignment="1">
      <alignment horizontal="center" vertical="center" wrapText="1"/>
    </xf>
    <xf numFmtId="0" fontId="1" fillId="17" borderId="22" xfId="0" applyFont="1" applyFill="1" applyBorder="1" applyAlignment="1">
      <alignment horizontal="center" vertical="center" wrapText="1"/>
    </xf>
    <xf numFmtId="0" fontId="1" fillId="17" borderId="26" xfId="0" applyFont="1" applyFill="1" applyBorder="1" applyAlignment="1">
      <alignment horizontal="center" vertical="center" wrapText="1"/>
    </xf>
    <xf numFmtId="14" fontId="1" fillId="0" borderId="33" xfId="0" applyNumberFormat="1" applyFont="1" applyBorder="1" applyAlignment="1">
      <alignment horizontal="left"/>
    </xf>
    <xf numFmtId="14" fontId="1" fillId="0" borderId="51" xfId="0" applyNumberFormat="1" applyFont="1" applyBorder="1" applyAlignment="1">
      <alignment horizontal="left"/>
    </xf>
    <xf numFmtId="164" fontId="10" fillId="17" borderId="8" xfId="3" applyFont="1" applyFill="1" applyBorder="1" applyAlignment="1">
      <alignment horizontal="left" vertical="top" wrapText="1"/>
    </xf>
    <xf numFmtId="0" fontId="10" fillId="17" borderId="8" xfId="0" applyFont="1" applyFill="1" applyBorder="1" applyAlignment="1">
      <alignment horizontal="left" vertical="top" wrapText="1"/>
    </xf>
    <xf numFmtId="0" fontId="10" fillId="17" borderId="9" xfId="0" applyFont="1" applyFill="1" applyBorder="1" applyAlignment="1">
      <alignment horizontal="left" vertical="top" wrapText="1"/>
    </xf>
    <xf numFmtId="0" fontId="10" fillId="17" borderId="7" xfId="0" applyFont="1" applyFill="1" applyBorder="1" applyAlignment="1">
      <alignment horizontal="left" vertical="top" wrapText="1"/>
    </xf>
    <xf numFmtId="0" fontId="1" fillId="18" borderId="10" xfId="0" applyFont="1" applyFill="1" applyBorder="1" applyAlignment="1">
      <alignment horizontal="center" vertical="center" wrapText="1"/>
    </xf>
    <xf numFmtId="0" fontId="2" fillId="18" borderId="11" xfId="0" applyFont="1" applyFill="1" applyBorder="1" applyAlignment="1">
      <alignment vertical="center"/>
    </xf>
    <xf numFmtId="0" fontId="2" fillId="18" borderId="12" xfId="0" applyFont="1" applyFill="1" applyBorder="1" applyAlignment="1">
      <alignment vertical="center"/>
    </xf>
    <xf numFmtId="0" fontId="10" fillId="17" borderId="0" xfId="0" applyFont="1" applyFill="1" applyAlignment="1">
      <alignment horizontal="right" vertical="top" wrapText="1"/>
    </xf>
    <xf numFmtId="0" fontId="10" fillId="17" borderId="0" xfId="0" applyFont="1" applyFill="1" applyAlignment="1">
      <alignment horizontal="left" vertical="top" wrapText="1"/>
    </xf>
    <xf numFmtId="4" fontId="10" fillId="17" borderId="0" xfId="0" applyNumberFormat="1" applyFont="1" applyFill="1" applyAlignment="1">
      <alignment horizontal="right" vertical="top" wrapText="1"/>
    </xf>
    <xf numFmtId="0" fontId="14" fillId="17" borderId="0" xfId="0" applyFont="1" applyFill="1" applyAlignment="1">
      <alignment horizontal="center" vertical="top" wrapText="1"/>
    </xf>
    <xf numFmtId="0" fontId="0" fillId="0" borderId="0" xfId="0"/>
    <xf numFmtId="0" fontId="4" fillId="0" borderId="3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14" fillId="17" borderId="0" xfId="0" applyFont="1" applyFill="1" applyAlignment="1">
      <alignment horizontal="right" vertical="top" wrapText="1"/>
    </xf>
    <xf numFmtId="0" fontId="13" fillId="17" borderId="13" xfId="0" applyFont="1" applyFill="1" applyBorder="1" applyAlignment="1">
      <alignment horizontal="left" vertical="top" wrapText="1"/>
    </xf>
    <xf numFmtId="0" fontId="14" fillId="11" borderId="13" xfId="0" applyFont="1" applyFill="1" applyBorder="1" applyAlignment="1">
      <alignment horizontal="left" vertical="top" wrapText="1"/>
    </xf>
    <xf numFmtId="0" fontId="14" fillId="17" borderId="13" xfId="0" applyFont="1" applyFill="1" applyBorder="1" applyAlignment="1">
      <alignment horizontal="right" vertical="top" wrapText="1"/>
    </xf>
    <xf numFmtId="0" fontId="9" fillId="17" borderId="13" xfId="0" applyFont="1" applyFill="1" applyBorder="1" applyAlignment="1">
      <alignment horizontal="left" vertical="top" wrapText="1"/>
    </xf>
    <xf numFmtId="0" fontId="14" fillId="20" borderId="13" xfId="0" applyFont="1" applyFill="1" applyBorder="1" applyAlignment="1">
      <alignment horizontal="left" vertical="top" wrapText="1"/>
    </xf>
    <xf numFmtId="0" fontId="14" fillId="20" borderId="13" xfId="0" applyFont="1" applyFill="1" applyBorder="1" applyAlignment="1">
      <alignment horizontal="right" vertical="top" wrapText="1"/>
    </xf>
    <xf numFmtId="0" fontId="11" fillId="19" borderId="13" xfId="0" applyFont="1" applyFill="1" applyBorder="1" applyAlignment="1">
      <alignment horizontal="center" vertical="center" wrapText="1"/>
    </xf>
    <xf numFmtId="0" fontId="12" fillId="19" borderId="13" xfId="0" applyFont="1" applyFill="1" applyBorder="1" applyAlignment="1">
      <alignment vertical="center"/>
    </xf>
    <xf numFmtId="0" fontId="9" fillId="20" borderId="13" xfId="0" applyFont="1" applyFill="1" applyBorder="1" applyAlignment="1">
      <alignment horizontal="left" vertical="top" wrapText="1"/>
    </xf>
    <xf numFmtId="0" fontId="13" fillId="20" borderId="13" xfId="0" applyFont="1" applyFill="1" applyBorder="1" applyAlignment="1">
      <alignment horizontal="left" vertical="top" wrapText="1"/>
    </xf>
    <xf numFmtId="0" fontId="9" fillId="17" borderId="0" xfId="0" applyFont="1" applyFill="1" applyAlignment="1">
      <alignment horizontal="center" wrapText="1"/>
    </xf>
    <xf numFmtId="0" fontId="9" fillId="20" borderId="13" xfId="0" applyFont="1" applyFill="1" applyBorder="1" applyAlignment="1">
      <alignment horizontal="center" wrapText="1"/>
    </xf>
    <xf numFmtId="0" fontId="0" fillId="20" borderId="13" xfId="0" applyFill="1" applyBorder="1"/>
    <xf numFmtId="0" fontId="9" fillId="17" borderId="0" xfId="0" applyFont="1" applyFill="1" applyAlignment="1">
      <alignment horizontal="left" vertical="top" wrapText="1"/>
    </xf>
    <xf numFmtId="0" fontId="1" fillId="2" borderId="27" xfId="0" applyFont="1" applyFill="1" applyBorder="1" applyAlignment="1">
      <alignment horizontal="left" vertical="top" wrapText="1"/>
    </xf>
    <xf numFmtId="0" fontId="3" fillId="5" borderId="13" xfId="0" applyFont="1" applyFill="1" applyBorder="1" applyAlignment="1">
      <alignment horizontal="left" vertical="top" wrapText="1"/>
    </xf>
    <xf numFmtId="0" fontId="2" fillId="20" borderId="13" xfId="0" applyFont="1" applyFill="1" applyBorder="1" applyAlignment="1">
      <alignment horizontal="left" vertical="top" wrapText="1"/>
    </xf>
    <xf numFmtId="0" fontId="1" fillId="18" borderId="13" xfId="0" applyFont="1" applyFill="1" applyBorder="1" applyAlignment="1">
      <alignment horizontal="right" vertical="top" wrapText="1"/>
    </xf>
    <xf numFmtId="0" fontId="1" fillId="2" borderId="13" xfId="0" applyFont="1" applyFill="1" applyBorder="1" applyAlignment="1">
      <alignment horizontal="left" vertical="top" wrapText="1"/>
    </xf>
    <xf numFmtId="0" fontId="3" fillId="20" borderId="13" xfId="0" applyFont="1" applyFill="1" applyBorder="1" applyAlignment="1">
      <alignment horizontal="left" vertical="top" wrapText="1"/>
    </xf>
    <xf numFmtId="0" fontId="2" fillId="12" borderId="30" xfId="0" applyFont="1" applyFill="1" applyBorder="1" applyAlignment="1">
      <alignment horizontal="center" vertical="top" wrapText="1"/>
    </xf>
    <xf numFmtId="0" fontId="2" fillId="12" borderId="28" xfId="0" applyFont="1" applyFill="1" applyBorder="1" applyAlignment="1">
      <alignment horizontal="center" vertical="top" wrapText="1"/>
    </xf>
    <xf numFmtId="0" fontId="1" fillId="20" borderId="27" xfId="0" applyFont="1" applyFill="1" applyBorder="1" applyAlignment="1">
      <alignment horizontal="left" vertical="top" wrapText="1"/>
    </xf>
    <xf numFmtId="0" fontId="1" fillId="20" borderId="13" xfId="0" applyFont="1" applyFill="1" applyBorder="1" applyAlignment="1">
      <alignment horizontal="left" vertical="top" wrapText="1"/>
    </xf>
    <xf numFmtId="0" fontId="1" fillId="18" borderId="13" xfId="0" applyFont="1" applyFill="1" applyBorder="1" applyAlignment="1">
      <alignment horizontal="center" vertical="center" wrapText="1"/>
    </xf>
    <xf numFmtId="0" fontId="1" fillId="18" borderId="13" xfId="0" applyFont="1" applyFill="1" applyBorder="1" applyAlignment="1">
      <alignment horizontal="right" vertical="center" wrapText="1"/>
    </xf>
    <xf numFmtId="0" fontId="1" fillId="20" borderId="35" xfId="0" applyFont="1" applyFill="1" applyBorder="1" applyAlignment="1">
      <alignment horizontal="left" vertical="top" wrapText="1"/>
    </xf>
    <xf numFmtId="0" fontId="7" fillId="18" borderId="30" xfId="0" applyFont="1" applyFill="1" applyBorder="1" applyAlignment="1">
      <alignment horizontal="center" vertical="top" wrapText="1"/>
    </xf>
    <xf numFmtId="0" fontId="7" fillId="18" borderId="32" xfId="0" applyFont="1" applyFill="1" applyBorder="1" applyAlignment="1">
      <alignment horizontal="center" vertical="top" wrapText="1"/>
    </xf>
    <xf numFmtId="0" fontId="7" fillId="18" borderId="28" xfId="0" applyFont="1" applyFill="1" applyBorder="1" applyAlignment="1">
      <alignment horizontal="center" vertical="top" wrapText="1"/>
    </xf>
    <xf numFmtId="0" fontId="7" fillId="18" borderId="30" xfId="0" applyFont="1" applyFill="1" applyBorder="1" applyAlignment="1">
      <alignment horizontal="center" vertical="center" wrapText="1"/>
    </xf>
    <xf numFmtId="0" fontId="7" fillId="18" borderId="32" xfId="0" applyFont="1" applyFill="1" applyBorder="1" applyAlignment="1">
      <alignment horizontal="center" vertical="center" wrapText="1"/>
    </xf>
    <xf numFmtId="0" fontId="7" fillId="18" borderId="28" xfId="0" applyFont="1" applyFill="1" applyBorder="1" applyAlignment="1">
      <alignment horizontal="center" vertical="center" wrapText="1"/>
    </xf>
    <xf numFmtId="0" fontId="1" fillId="19" borderId="10" xfId="0" applyFont="1" applyFill="1" applyBorder="1" applyAlignment="1">
      <alignment horizontal="center" wrapText="1"/>
    </xf>
    <xf numFmtId="0" fontId="2" fillId="19" borderId="11" xfId="0" applyFont="1" applyFill="1" applyBorder="1"/>
    <xf numFmtId="0" fontId="2" fillId="19" borderId="12" xfId="0" applyFont="1" applyFill="1" applyBorder="1"/>
    <xf numFmtId="0" fontId="6" fillId="20" borderId="2" xfId="0" applyFont="1" applyFill="1" applyBorder="1" applyAlignment="1">
      <alignment horizontal="center" vertical="center" wrapText="1"/>
    </xf>
    <xf numFmtId="0" fontId="6" fillId="20" borderId="3" xfId="0" applyFont="1" applyFill="1" applyBorder="1" applyAlignment="1">
      <alignment horizontal="center" vertical="center" wrapText="1"/>
    </xf>
    <xf numFmtId="0" fontId="6" fillId="20" borderId="4" xfId="0" applyFont="1" applyFill="1" applyBorder="1" applyAlignment="1">
      <alignment horizontal="center" vertical="center" wrapText="1"/>
    </xf>
    <xf numFmtId="0" fontId="6" fillId="20" borderId="5" xfId="0" applyFont="1" applyFill="1" applyBorder="1" applyAlignment="1">
      <alignment horizontal="center" vertical="center" wrapText="1"/>
    </xf>
    <xf numFmtId="0" fontId="6" fillId="20" borderId="0" xfId="0" applyFont="1" applyFill="1" applyBorder="1" applyAlignment="1">
      <alignment horizontal="center" vertical="center" wrapText="1"/>
    </xf>
    <xf numFmtId="0" fontId="6" fillId="20" borderId="6" xfId="0" applyFont="1" applyFill="1" applyBorder="1" applyAlignment="1">
      <alignment horizontal="center" vertical="center" wrapText="1"/>
    </xf>
    <xf numFmtId="0" fontId="6" fillId="20" borderId="7" xfId="0" applyFont="1" applyFill="1" applyBorder="1" applyAlignment="1">
      <alignment horizontal="center" vertical="center" wrapText="1"/>
    </xf>
    <xf numFmtId="0" fontId="6" fillId="20" borderId="8" xfId="0" applyFont="1" applyFill="1" applyBorder="1" applyAlignment="1">
      <alignment horizontal="center" vertical="center" wrapText="1"/>
    </xf>
    <xf numFmtId="0" fontId="6" fillId="20" borderId="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17" borderId="5" xfId="0" applyFont="1" applyFill="1" applyBorder="1" applyAlignment="1">
      <alignment horizontal="center" vertical="center" wrapText="1"/>
    </xf>
    <xf numFmtId="0" fontId="1" fillId="17" borderId="6" xfId="0" applyFont="1" applyFill="1" applyBorder="1" applyAlignment="1">
      <alignment horizontal="center" vertical="center" wrapText="1"/>
    </xf>
    <xf numFmtId="0" fontId="2" fillId="17" borderId="0" xfId="0" applyFont="1" applyFill="1" applyBorder="1" applyAlignment="1">
      <alignment horizontal="left" vertical="top" wrapText="1"/>
    </xf>
    <xf numFmtId="0" fontId="1" fillId="17" borderId="0" xfId="0" applyFont="1" applyFill="1" applyBorder="1" applyAlignment="1">
      <alignment horizontal="left" vertical="top" wrapText="1"/>
    </xf>
    <xf numFmtId="0" fontId="1" fillId="17" borderId="7" xfId="0" applyFont="1" applyFill="1" applyBorder="1" applyAlignment="1">
      <alignment horizontal="center" vertical="center" wrapText="1"/>
    </xf>
    <xf numFmtId="0" fontId="1" fillId="17" borderId="9" xfId="0" applyFont="1" applyFill="1" applyBorder="1" applyAlignment="1">
      <alignment horizontal="center" vertical="center" wrapText="1"/>
    </xf>
    <xf numFmtId="0" fontId="1" fillId="17" borderId="7" xfId="0" applyFont="1" applyFill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17" borderId="3" xfId="0" applyFont="1" applyFill="1" applyBorder="1" applyAlignment="1">
      <alignment horizontal="center" vertical="top" wrapText="1"/>
    </xf>
    <xf numFmtId="0" fontId="1" fillId="18" borderId="19" xfId="0" applyFont="1" applyFill="1" applyBorder="1" applyAlignment="1">
      <alignment horizontal="center"/>
    </xf>
    <xf numFmtId="0" fontId="1" fillId="18" borderId="20" xfId="0" applyFont="1" applyFill="1" applyBorder="1" applyAlignment="1">
      <alignment horizontal="center"/>
    </xf>
    <xf numFmtId="0" fontId="1" fillId="18" borderId="21" xfId="0" applyFont="1" applyFill="1" applyBorder="1" applyAlignment="1">
      <alignment horizontal="center"/>
    </xf>
    <xf numFmtId="0" fontId="1" fillId="18" borderId="30" xfId="0" applyFont="1" applyFill="1" applyBorder="1" applyAlignment="1">
      <alignment horizontal="center" vertical="top" wrapText="1"/>
    </xf>
    <xf numFmtId="0" fontId="1" fillId="18" borderId="32" xfId="0" applyFont="1" applyFill="1" applyBorder="1" applyAlignment="1">
      <alignment horizontal="center" vertical="top" wrapText="1"/>
    </xf>
    <xf numFmtId="0" fontId="1" fillId="18" borderId="28" xfId="0" applyFont="1" applyFill="1" applyBorder="1" applyAlignment="1">
      <alignment horizontal="center" vertical="top" wrapText="1"/>
    </xf>
    <xf numFmtId="0" fontId="7" fillId="18" borderId="13" xfId="0" applyFont="1" applyFill="1" applyBorder="1" applyAlignment="1">
      <alignment horizontal="center" vertical="top" wrapText="1"/>
    </xf>
    <xf numFmtId="43" fontId="9" fillId="17" borderId="0" xfId="1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left"/>
    </xf>
    <xf numFmtId="0" fontId="1" fillId="0" borderId="33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1" fillId="17" borderId="11" xfId="0" applyFont="1" applyFill="1" applyBorder="1" applyAlignment="1">
      <alignment horizontal="center" vertical="top" wrapText="1"/>
    </xf>
    <xf numFmtId="0" fontId="1" fillId="17" borderId="5" xfId="0" applyFont="1" applyFill="1" applyBorder="1" applyAlignment="1">
      <alignment horizontal="center" wrapText="1"/>
    </xf>
    <xf numFmtId="0" fontId="2" fillId="0" borderId="0" xfId="0" applyFont="1" applyBorder="1"/>
    <xf numFmtId="0" fontId="2" fillId="0" borderId="6" xfId="0" applyFont="1" applyBorder="1"/>
    <xf numFmtId="0" fontId="4" fillId="18" borderId="10" xfId="0" applyFont="1" applyFill="1" applyBorder="1" applyAlignment="1">
      <alignment horizontal="center" vertical="center" wrapText="1"/>
    </xf>
    <xf numFmtId="0" fontId="4" fillId="18" borderId="11" xfId="0" applyFont="1" applyFill="1" applyBorder="1" applyAlignment="1">
      <alignment horizontal="center" vertical="center" wrapText="1"/>
    </xf>
    <xf numFmtId="0" fontId="4" fillId="18" borderId="12" xfId="0" applyFont="1" applyFill="1" applyBorder="1" applyAlignment="1">
      <alignment horizontal="center" vertical="center" wrapText="1"/>
    </xf>
    <xf numFmtId="0" fontId="1" fillId="17" borderId="10" xfId="0" applyFont="1" applyFill="1" applyBorder="1" applyAlignment="1">
      <alignment horizontal="center" vertical="center" wrapText="1"/>
    </xf>
    <xf numFmtId="0" fontId="1" fillId="17" borderId="12" xfId="0" applyFont="1" applyFill="1" applyBorder="1" applyAlignment="1">
      <alignment horizontal="center" vertical="center" wrapText="1"/>
    </xf>
    <xf numFmtId="0" fontId="2" fillId="17" borderId="32" xfId="0" applyFont="1" applyFill="1" applyBorder="1" applyAlignment="1">
      <alignment horizontal="left" vertical="top" wrapText="1"/>
    </xf>
    <xf numFmtId="0" fontId="1" fillId="17" borderId="32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14" fontId="2" fillId="0" borderId="20" xfId="0" applyNumberFormat="1" applyFont="1" applyFill="1" applyBorder="1" applyAlignment="1">
      <alignment horizontal="left"/>
    </xf>
    <xf numFmtId="0" fontId="2" fillId="11" borderId="1" xfId="0" applyFont="1" applyFill="1" applyBorder="1" applyAlignment="1">
      <alignment horizontal="left" vertical="top" wrapText="1"/>
    </xf>
    <xf numFmtId="0" fontId="1" fillId="17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2" fillId="10" borderId="1" xfId="0" applyFont="1" applyFill="1" applyBorder="1" applyAlignment="1">
      <alignment horizontal="left" vertical="top" wrapText="1"/>
    </xf>
    <xf numFmtId="0" fontId="1" fillId="17" borderId="10" xfId="0" applyFont="1" applyFill="1" applyBorder="1" applyAlignment="1">
      <alignment horizontal="center" wrapText="1"/>
    </xf>
    <xf numFmtId="0" fontId="2" fillId="0" borderId="11" xfId="0" applyFont="1" applyBorder="1"/>
    <xf numFmtId="0" fontId="2" fillId="0" borderId="12" xfId="0" applyFont="1" applyBorder="1"/>
    <xf numFmtId="0" fontId="1" fillId="17" borderId="67" xfId="0" applyFont="1" applyFill="1" applyBorder="1" applyAlignment="1">
      <alignment horizontal="left" vertical="top" wrapText="1"/>
    </xf>
    <xf numFmtId="0" fontId="2" fillId="17" borderId="8" xfId="0" applyFont="1" applyFill="1" applyBorder="1" applyAlignment="1">
      <alignment horizontal="right" vertical="top" wrapText="1"/>
    </xf>
    <xf numFmtId="0" fontId="2" fillId="17" borderId="0" xfId="0" applyFont="1" applyFill="1" applyBorder="1" applyAlignment="1">
      <alignment horizontal="right" vertical="top" wrapText="1"/>
    </xf>
    <xf numFmtId="0" fontId="9" fillId="17" borderId="5" xfId="0" applyFont="1" applyFill="1" applyBorder="1" applyAlignment="1">
      <alignment horizontal="center" wrapText="1"/>
    </xf>
    <xf numFmtId="0" fontId="0" fillId="0" borderId="0" xfId="0" applyBorder="1"/>
    <xf numFmtId="0" fontId="0" fillId="0" borderId="6" xfId="0" applyBorder="1"/>
    <xf numFmtId="0" fontId="1" fillId="17" borderId="5" xfId="0" applyFont="1" applyFill="1" applyBorder="1" applyAlignment="1">
      <alignment horizontal="right" vertical="top" wrapText="1"/>
    </xf>
    <xf numFmtId="0" fontId="1" fillId="17" borderId="0" xfId="0" applyFont="1" applyFill="1" applyBorder="1" applyAlignment="1">
      <alignment horizontal="right" vertical="top" wrapText="1"/>
    </xf>
    <xf numFmtId="4" fontId="1" fillId="17" borderId="0" xfId="0" applyNumberFormat="1" applyFont="1" applyFill="1" applyBorder="1" applyAlignment="1">
      <alignment horizontal="right" vertical="top" wrapText="1"/>
    </xf>
    <xf numFmtId="0" fontId="1" fillId="17" borderId="6" xfId="0" applyFont="1" applyFill="1" applyBorder="1" applyAlignment="1">
      <alignment horizontal="right" vertical="top" wrapText="1"/>
    </xf>
    <xf numFmtId="0" fontId="1" fillId="17" borderId="7" xfId="0" applyFont="1" applyFill="1" applyBorder="1" applyAlignment="1">
      <alignment horizontal="right" vertical="top" wrapText="1"/>
    </xf>
    <xf numFmtId="0" fontId="1" fillId="17" borderId="8" xfId="0" applyFont="1" applyFill="1" applyBorder="1" applyAlignment="1">
      <alignment horizontal="right" vertical="top" wrapText="1"/>
    </xf>
    <xf numFmtId="0" fontId="7" fillId="17" borderId="56" xfId="0" applyFont="1" applyFill="1" applyBorder="1" applyAlignment="1">
      <alignment horizontal="center" vertical="top" wrapText="1"/>
    </xf>
    <xf numFmtId="0" fontId="7" fillId="17" borderId="57" xfId="0" applyFont="1" applyFill="1" applyBorder="1" applyAlignment="1">
      <alignment horizontal="center" vertical="top" wrapText="1"/>
    </xf>
    <xf numFmtId="0" fontId="7" fillId="17" borderId="58" xfId="0" applyFont="1" applyFill="1" applyBorder="1" applyAlignment="1">
      <alignment horizontal="center" vertical="top" wrapText="1"/>
    </xf>
    <xf numFmtId="0" fontId="7" fillId="17" borderId="59" xfId="0" applyFont="1" applyFill="1" applyBorder="1" applyAlignment="1">
      <alignment horizontal="center" vertical="top" wrapText="1"/>
    </xf>
    <xf numFmtId="0" fontId="7" fillId="17" borderId="60" xfId="0" applyFont="1" applyFill="1" applyBorder="1" applyAlignment="1">
      <alignment horizontal="center" vertical="top" wrapText="1"/>
    </xf>
    <xf numFmtId="0" fontId="7" fillId="17" borderId="61" xfId="0" applyFont="1" applyFill="1" applyBorder="1" applyAlignment="1">
      <alignment horizontal="center" vertical="top" wrapText="1"/>
    </xf>
    <xf numFmtId="4" fontId="1" fillId="17" borderId="8" xfId="0" applyNumberFormat="1" applyFont="1" applyFill="1" applyBorder="1" applyAlignment="1">
      <alignment horizontal="right" vertical="top" wrapText="1"/>
    </xf>
    <xf numFmtId="0" fontId="1" fillId="17" borderId="9" xfId="0" applyFont="1" applyFill="1" applyBorder="1" applyAlignment="1">
      <alignment horizontal="right" vertical="top" wrapText="1"/>
    </xf>
  </cellXfs>
  <cellStyles count="4">
    <cellStyle name="Moeda" xfId="3" builtinId="4"/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0</xdr:row>
      <xdr:rowOff>161925</xdr:rowOff>
    </xdr:from>
    <xdr:to>
      <xdr:col>1</xdr:col>
      <xdr:colOff>485774</xdr:colOff>
      <xdr:row>1</xdr:row>
      <xdr:rowOff>876300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6655580-C6C1-41BF-8A51-C2F4D6EE6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99" y="161925"/>
          <a:ext cx="1000125" cy="895350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0</xdr:row>
      <xdr:rowOff>87630</xdr:rowOff>
    </xdr:from>
    <xdr:to>
      <xdr:col>1</xdr:col>
      <xdr:colOff>550544</xdr:colOff>
      <xdr:row>1</xdr:row>
      <xdr:rowOff>352425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5D0DDC01-B319-4B77-8115-B20973442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4" y="87630"/>
          <a:ext cx="912495" cy="693420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19050</xdr:rowOff>
    </xdr:from>
    <xdr:to>
      <xdr:col>1</xdr:col>
      <xdr:colOff>180975</xdr:colOff>
      <xdr:row>0</xdr:row>
      <xdr:rowOff>764066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4D9067E1-5E3D-46B9-8DAC-B1A2D828E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9050"/>
          <a:ext cx="704850" cy="745016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209551</xdr:colOff>
      <xdr:row>0</xdr:row>
      <xdr:rowOff>57150</xdr:rowOff>
    </xdr:from>
    <xdr:to>
      <xdr:col>1</xdr:col>
      <xdr:colOff>65748</xdr:colOff>
      <xdr:row>3</xdr:row>
      <xdr:rowOff>133350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7CA586E6-F596-41CC-8B30-8EDDC769F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1" y="57150"/>
          <a:ext cx="684872" cy="619125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17"/>
  <sheetViews>
    <sheetView showOutlineSymbols="0" showWhiteSpace="0" view="pageBreakPreview" topLeftCell="B1" zoomScaleNormal="100" zoomScaleSheetLayoutView="100" workbookViewId="0">
      <selection activeCell="I4" sqref="I4:J5"/>
    </sheetView>
  </sheetViews>
  <sheetFormatPr defaultRowHeight="15.75" x14ac:dyDescent="0.25"/>
  <cols>
    <col min="1" max="1" width="8.25" style="6" customWidth="1"/>
    <col min="2" max="2" width="8.5" style="1" customWidth="1"/>
    <col min="3" max="3" width="8.75" style="1" customWidth="1"/>
    <col min="4" max="4" width="56.625" style="1" customWidth="1"/>
    <col min="5" max="5" width="8" style="1" bestFit="1" customWidth="1"/>
    <col min="6" max="6" width="10.625" style="17" customWidth="1"/>
    <col min="7" max="7" width="9.625" style="17" customWidth="1"/>
    <col min="8" max="8" width="11.125" style="17" customWidth="1"/>
    <col min="9" max="9" width="13" style="17" bestFit="1" customWidth="1"/>
    <col min="10" max="10" width="11" style="1" customWidth="1"/>
    <col min="11" max="11" width="11.375" bestFit="1" customWidth="1"/>
  </cols>
  <sheetData>
    <row r="1" spans="1:13" ht="14.25" x14ac:dyDescent="0.2">
      <c r="A1" s="298" t="s">
        <v>405</v>
      </c>
      <c r="B1" s="299"/>
      <c r="C1" s="299"/>
      <c r="D1" s="299"/>
      <c r="E1" s="299"/>
      <c r="F1" s="299"/>
      <c r="G1" s="299"/>
      <c r="H1" s="299"/>
      <c r="I1" s="299"/>
      <c r="J1" s="300"/>
    </row>
    <row r="2" spans="1:13" ht="79.900000000000006" customHeight="1" thickBot="1" x14ac:dyDescent="0.25">
      <c r="A2" s="301"/>
      <c r="B2" s="302"/>
      <c r="C2" s="302"/>
      <c r="D2" s="302"/>
      <c r="E2" s="302"/>
      <c r="F2" s="302"/>
      <c r="G2" s="302"/>
      <c r="H2" s="302"/>
      <c r="I2" s="302"/>
      <c r="J2" s="303"/>
    </row>
    <row r="3" spans="1:13" x14ac:dyDescent="0.25">
      <c r="A3" s="326" t="s">
        <v>384</v>
      </c>
      <c r="B3" s="327"/>
      <c r="C3" s="9" t="s">
        <v>385</v>
      </c>
      <c r="D3" s="9"/>
      <c r="E3" s="317" t="s">
        <v>0</v>
      </c>
      <c r="F3" s="318"/>
      <c r="G3" s="318"/>
      <c r="H3" s="319"/>
      <c r="I3" s="304" t="s">
        <v>381</v>
      </c>
      <c r="J3" s="305"/>
    </row>
    <row r="4" spans="1:13" ht="15.75" customHeight="1" x14ac:dyDescent="0.2">
      <c r="A4" s="139" t="s">
        <v>382</v>
      </c>
      <c r="B4" s="306" t="s">
        <v>1</v>
      </c>
      <c r="C4" s="307"/>
      <c r="D4" s="308"/>
      <c r="E4" s="314" t="s">
        <v>423</v>
      </c>
      <c r="F4" s="315"/>
      <c r="G4" s="315"/>
      <c r="H4" s="316"/>
      <c r="I4" s="323">
        <v>0.22500000000000001</v>
      </c>
      <c r="J4" s="305"/>
    </row>
    <row r="5" spans="1:13" ht="16.5" thickBot="1" x14ac:dyDescent="0.3">
      <c r="A5" s="140" t="s">
        <v>386</v>
      </c>
      <c r="B5" s="309" t="s">
        <v>425</v>
      </c>
      <c r="C5" s="309"/>
      <c r="D5" s="310"/>
      <c r="E5" s="314"/>
      <c r="F5" s="315"/>
      <c r="G5" s="315"/>
      <c r="H5" s="316"/>
      <c r="I5" s="324"/>
      <c r="J5" s="325"/>
    </row>
    <row r="6" spans="1:13" ht="16.5" customHeight="1" thickBot="1" x14ac:dyDescent="0.3">
      <c r="A6" s="137" t="s">
        <v>387</v>
      </c>
      <c r="B6" s="138"/>
      <c r="D6" s="136" t="s">
        <v>391</v>
      </c>
      <c r="E6" s="311" t="s">
        <v>383</v>
      </c>
      <c r="F6" s="312"/>
      <c r="G6" s="312"/>
      <c r="H6" s="313"/>
      <c r="I6" s="148" t="s">
        <v>392</v>
      </c>
      <c r="J6" s="8"/>
    </row>
    <row r="7" spans="1:13" ht="21" customHeight="1" x14ac:dyDescent="0.2">
      <c r="A7" s="320" t="s">
        <v>389</v>
      </c>
      <c r="B7" s="321"/>
      <c r="C7" s="321"/>
      <c r="D7" s="321"/>
      <c r="E7" s="321"/>
      <c r="F7" s="321"/>
      <c r="G7" s="321"/>
      <c r="H7" s="321"/>
      <c r="I7" s="321"/>
      <c r="J7" s="322"/>
    </row>
    <row r="8" spans="1:13" s="11" customFormat="1" ht="32.25" thickBot="1" x14ac:dyDescent="0.25">
      <c r="A8" s="22" t="s">
        <v>378</v>
      </c>
      <c r="B8" s="23" t="s">
        <v>5</v>
      </c>
      <c r="C8" s="23" t="s">
        <v>6</v>
      </c>
      <c r="D8" s="23" t="s">
        <v>7</v>
      </c>
      <c r="E8" s="23" t="s">
        <v>9</v>
      </c>
      <c r="F8" s="24" t="s">
        <v>10</v>
      </c>
      <c r="G8" s="24" t="s">
        <v>11</v>
      </c>
      <c r="H8" s="24" t="s">
        <v>379</v>
      </c>
      <c r="I8" s="24" t="s">
        <v>12</v>
      </c>
      <c r="J8" s="25" t="s">
        <v>380</v>
      </c>
    </row>
    <row r="9" spans="1:13" ht="30" customHeight="1" x14ac:dyDescent="0.2">
      <c r="A9" s="21">
        <v>1</v>
      </c>
      <c r="B9" s="21" t="str">
        <f>'BASE SITETICO'!B11</f>
        <v xml:space="preserve"> 88245 </v>
      </c>
      <c r="C9" s="21" t="str">
        <f>'BASE SITETICO'!C11</f>
        <v>SINAPI</v>
      </c>
      <c r="D9" s="193" t="str">
        <f>'BASE SITETICO'!D11</f>
        <v>ARMADOR COM ENCARGOS COMPLEMENTARES</v>
      </c>
      <c r="E9" s="21" t="str">
        <f>'BASE SITETICO'!E11</f>
        <v>H</v>
      </c>
      <c r="F9" s="149">
        <f>'BASE SITETICO'!F11</f>
        <v>2880</v>
      </c>
      <c r="G9" s="149">
        <f>'BASE SITETICO'!G11</f>
        <v>21.94</v>
      </c>
      <c r="H9" s="149">
        <f>'BASE SITETICO'!H11</f>
        <v>26.87</v>
      </c>
      <c r="I9" s="149">
        <f>'BASE SITETICO'!I11</f>
        <v>77385.600000000006</v>
      </c>
      <c r="J9" s="150">
        <f>'BASE SITETICO'!J11</f>
        <v>0.22941546868162949</v>
      </c>
    </row>
    <row r="10" spans="1:13" ht="30" customHeight="1" x14ac:dyDescent="0.2">
      <c r="A10" s="21">
        <v>2</v>
      </c>
      <c r="B10" s="21" t="str">
        <f>'BASE SITETICO'!B12</f>
        <v xml:space="preserve"> 88309 </v>
      </c>
      <c r="C10" s="21" t="str">
        <f>'BASE SITETICO'!C12</f>
        <v>SINAPI</v>
      </c>
      <c r="D10" s="193" t="str">
        <f>'BASE SITETICO'!D12</f>
        <v>PEDREIRO COM ENCARGOS COMPLEMENTARES</v>
      </c>
      <c r="E10" s="21" t="str">
        <f>'BASE SITETICO'!E12</f>
        <v>H</v>
      </c>
      <c r="F10" s="149">
        <f>'BASE SITETICO'!F12</f>
        <v>5760</v>
      </c>
      <c r="G10" s="149">
        <f>'BASE SITETICO'!G12</f>
        <v>22.09</v>
      </c>
      <c r="H10" s="149">
        <f>'BASE SITETICO'!H12</f>
        <v>27.06</v>
      </c>
      <c r="I10" s="149">
        <f>'BASE SITETICO'!I12</f>
        <v>155865.60000000001</v>
      </c>
      <c r="J10" s="150">
        <f>'BASE SITETICO'!J12</f>
        <v>0.46207536900073637</v>
      </c>
      <c r="L10" s="255"/>
      <c r="M10" s="255"/>
    </row>
    <row r="11" spans="1:13" ht="33" customHeight="1" x14ac:dyDescent="0.2">
      <c r="A11" s="21">
        <v>5</v>
      </c>
      <c r="B11" s="21" t="str">
        <f>'BASE SITETICO'!B13</f>
        <v xml:space="preserve"> 88262 </v>
      </c>
      <c r="C11" s="21" t="str">
        <f>'BASE SITETICO'!C13</f>
        <v>SINAPI</v>
      </c>
      <c r="D11" s="193" t="str">
        <f>'BASE SITETICO'!D13</f>
        <v>CARPINTEIRO DE FORMAS COM ENCARGOS COMPLEMENTARES</v>
      </c>
      <c r="E11" s="21" t="str">
        <f>'BASE SITETICO'!E13</f>
        <v>H</v>
      </c>
      <c r="F11" s="149">
        <f>'BASE SITETICO'!F13</f>
        <v>2880</v>
      </c>
      <c r="G11" s="149">
        <f>'BASE SITETICO'!G13</f>
        <v>21.87</v>
      </c>
      <c r="H11" s="149">
        <f>'BASE SITETICO'!H13</f>
        <v>26.79</v>
      </c>
      <c r="I11" s="149">
        <f>'BASE SITETICO'!I13</f>
        <v>77155.199999999997</v>
      </c>
      <c r="J11" s="150">
        <f>'BASE SITETICO'!J13</f>
        <v>0.22873243044216052</v>
      </c>
      <c r="L11" s="255"/>
      <c r="M11" s="255"/>
    </row>
    <row r="12" spans="1:13" ht="25.5" customHeight="1" x14ac:dyDescent="0.2">
      <c r="A12" s="21">
        <v>6</v>
      </c>
      <c r="B12" s="21" t="str">
        <f>'BASE SITETICO'!B14</f>
        <v xml:space="preserve"> 88315 </v>
      </c>
      <c r="C12" s="21" t="str">
        <f>'BASE SITETICO'!C14</f>
        <v>SINAPI</v>
      </c>
      <c r="D12" s="193" t="str">
        <f>'BASE SITETICO'!D14</f>
        <v>SERRALHEIRO COM ENCARGOS COMPLEMENTARES</v>
      </c>
      <c r="E12" s="21" t="str">
        <f>'BASE SITETICO'!E14</f>
        <v>H</v>
      </c>
      <c r="F12" s="149">
        <f>'BASE SITETICO'!F14</f>
        <v>1000</v>
      </c>
      <c r="G12" s="149">
        <f>'BASE SITETICO'!G14</f>
        <v>21.97</v>
      </c>
      <c r="H12" s="149">
        <f>'BASE SITETICO'!H14</f>
        <v>26.91</v>
      </c>
      <c r="I12" s="149">
        <f>'BASE SITETICO'!I14</f>
        <v>26910</v>
      </c>
      <c r="J12" s="150">
        <f>'BASE SITETICO'!J14</f>
        <v>7.9776731875473586E-2</v>
      </c>
      <c r="L12" s="255"/>
      <c r="M12" s="255"/>
    </row>
    <row r="13" spans="1:13" x14ac:dyDescent="0.2">
      <c r="A13" s="292"/>
      <c r="B13" s="293"/>
      <c r="C13" s="293"/>
      <c r="D13" s="18"/>
      <c r="E13" s="19"/>
      <c r="F13" s="294" t="s">
        <v>377</v>
      </c>
      <c r="G13" s="295"/>
      <c r="H13" s="296">
        <f>SUM(I9:I12)</f>
        <v>337316.4</v>
      </c>
      <c r="I13" s="293"/>
      <c r="J13" s="297"/>
    </row>
    <row r="14" spans="1:13" ht="16.5" customHeight="1" x14ac:dyDescent="0.2">
      <c r="A14" s="5"/>
      <c r="B14" s="3"/>
      <c r="C14" s="3"/>
      <c r="D14" s="3"/>
      <c r="E14" s="3"/>
      <c r="F14" s="16"/>
      <c r="G14" s="16"/>
      <c r="H14" s="16"/>
      <c r="I14" s="16"/>
      <c r="J14" s="10"/>
    </row>
    <row r="15" spans="1:13" x14ac:dyDescent="0.2">
      <c r="A15" s="14"/>
      <c r="B15" s="3"/>
      <c r="C15" s="3"/>
      <c r="D15" s="3" t="s">
        <v>394</v>
      </c>
      <c r="E15" s="3"/>
      <c r="F15" s="16"/>
      <c r="G15" s="16"/>
      <c r="H15" s="16"/>
      <c r="I15" s="16"/>
      <c r="J15" s="15"/>
    </row>
    <row r="16" spans="1:13" x14ac:dyDescent="0.2">
      <c r="A16" s="14"/>
      <c r="B16" s="3"/>
      <c r="C16" s="3"/>
      <c r="D16" s="196" t="s">
        <v>395</v>
      </c>
      <c r="E16" s="3"/>
      <c r="F16" s="16"/>
      <c r="G16" s="16"/>
      <c r="H16" s="16"/>
      <c r="I16" s="16"/>
      <c r="J16" s="15"/>
    </row>
    <row r="17" spans="1:10" ht="15" customHeight="1" thickBot="1" x14ac:dyDescent="0.25">
      <c r="A17" s="194" t="s">
        <v>418</v>
      </c>
      <c r="B17" s="141"/>
      <c r="C17" s="141"/>
      <c r="D17" s="195" t="s">
        <v>396</v>
      </c>
      <c r="E17" s="141"/>
      <c r="F17" s="141"/>
      <c r="G17" s="141"/>
      <c r="H17" s="141"/>
      <c r="I17" s="141"/>
      <c r="J17" s="142"/>
    </row>
  </sheetData>
  <mergeCells count="13">
    <mergeCell ref="A13:C13"/>
    <mergeCell ref="F13:G13"/>
    <mergeCell ref="H13:J13"/>
    <mergeCell ref="A1:J2"/>
    <mergeCell ref="I3:J3"/>
    <mergeCell ref="B4:D4"/>
    <mergeCell ref="B5:D5"/>
    <mergeCell ref="E6:H6"/>
    <mergeCell ref="E4:H5"/>
    <mergeCell ref="E3:H3"/>
    <mergeCell ref="A7:J7"/>
    <mergeCell ref="I4:J5"/>
    <mergeCell ref="A3:B3"/>
  </mergeCells>
  <printOptions horizontalCentered="1"/>
  <pageMargins left="0.19685039370078741" right="0.19685039370078741" top="0.78740157480314965" bottom="0.39370078740157483" header="0" footer="0"/>
  <pageSetup paperSize="9" scale="91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16"/>
  <sheetViews>
    <sheetView workbookViewId="0">
      <selection activeCell="E11" sqref="E11"/>
    </sheetView>
  </sheetViews>
  <sheetFormatPr defaultRowHeight="14.25" x14ac:dyDescent="0.2"/>
  <cols>
    <col min="1" max="1" width="7.125" customWidth="1"/>
    <col min="2" max="2" width="8.375" customWidth="1"/>
    <col min="3" max="3" width="9.75" customWidth="1"/>
    <col min="4" max="4" width="60" bestFit="1" customWidth="1"/>
    <col min="5" max="5" width="8" bestFit="1" customWidth="1"/>
    <col min="6" max="6" width="10.25" customWidth="1"/>
    <col min="7" max="7" width="12" style="207" customWidth="1"/>
    <col min="8" max="9" width="13" style="207" bestFit="1" customWidth="1"/>
    <col min="10" max="10" width="7.625" customWidth="1"/>
    <col min="12" max="12" width="6.125" style="151" customWidth="1"/>
    <col min="13" max="13" width="7.5" style="151" customWidth="1"/>
    <col min="14" max="14" width="9" style="151" customWidth="1"/>
    <col min="15" max="15" width="6.375" style="151" customWidth="1"/>
    <col min="16" max="16" width="9" style="151" customWidth="1"/>
    <col min="17" max="32" width="9" customWidth="1"/>
  </cols>
  <sheetData>
    <row r="1" spans="1:21" ht="33.6" customHeight="1" x14ac:dyDescent="0.2">
      <c r="A1" s="298" t="s">
        <v>405</v>
      </c>
      <c r="B1" s="299"/>
      <c r="C1" s="299"/>
      <c r="D1" s="299"/>
      <c r="E1" s="299"/>
      <c r="F1" s="299"/>
      <c r="G1" s="299"/>
      <c r="H1" s="299"/>
      <c r="I1" s="299"/>
      <c r="J1" s="300"/>
    </row>
    <row r="2" spans="1:21" ht="33.6" customHeight="1" thickBot="1" x14ac:dyDescent="0.25">
      <c r="A2" s="301"/>
      <c r="B2" s="302"/>
      <c r="C2" s="302"/>
      <c r="D2" s="302"/>
      <c r="E2" s="302"/>
      <c r="F2" s="302"/>
      <c r="G2" s="302"/>
      <c r="H2" s="302"/>
      <c r="I2" s="302"/>
      <c r="J2" s="303"/>
    </row>
    <row r="3" spans="1:21" ht="19.899999999999999" customHeight="1" x14ac:dyDescent="0.25">
      <c r="A3" s="326" t="s">
        <v>384</v>
      </c>
      <c r="B3" s="327"/>
      <c r="C3" s="233" t="s">
        <v>385</v>
      </c>
      <c r="D3" s="233"/>
      <c r="E3" s="317" t="s">
        <v>0</v>
      </c>
      <c r="F3" s="318"/>
      <c r="G3" s="318"/>
      <c r="H3" s="319"/>
      <c r="I3" s="331" t="s">
        <v>381</v>
      </c>
      <c r="J3" s="332"/>
    </row>
    <row r="4" spans="1:21" ht="19.899999999999999" customHeight="1" x14ac:dyDescent="0.2">
      <c r="A4" s="139" t="s">
        <v>382</v>
      </c>
      <c r="B4" s="306" t="s">
        <v>1</v>
      </c>
      <c r="C4" s="307"/>
      <c r="D4" s="308"/>
      <c r="E4" s="314" t="s">
        <v>423</v>
      </c>
      <c r="F4" s="315"/>
      <c r="G4" s="315"/>
      <c r="H4" s="316"/>
      <c r="I4" s="333"/>
      <c r="J4" s="305"/>
      <c r="L4" s="192" t="s">
        <v>415</v>
      </c>
      <c r="M4" s="192" t="s">
        <v>416</v>
      </c>
      <c r="O4" s="151" t="s">
        <v>417</v>
      </c>
    </row>
    <row r="5" spans="1:21" ht="16.149999999999999" customHeight="1" thickBot="1" x14ac:dyDescent="0.3">
      <c r="A5" s="206" t="s">
        <v>386</v>
      </c>
      <c r="B5" s="344">
        <v>44440</v>
      </c>
      <c r="C5" s="344"/>
      <c r="D5" s="345"/>
      <c r="E5" s="341"/>
      <c r="F5" s="342"/>
      <c r="G5" s="342"/>
      <c r="H5" s="343"/>
      <c r="I5" s="263">
        <v>0.22500000000000001</v>
      </c>
      <c r="J5" s="262"/>
      <c r="Q5" s="191">
        <f>F11/12</f>
        <v>240</v>
      </c>
      <c r="R5" s="191">
        <f>Q5/22</f>
        <v>10.909090909090908</v>
      </c>
      <c r="T5">
        <f>ROUND(8*5*4,2)</f>
        <v>160</v>
      </c>
      <c r="U5">
        <f>6*T5</f>
        <v>960</v>
      </c>
    </row>
    <row r="6" spans="1:21" ht="15.4" customHeight="1" thickBot="1" x14ac:dyDescent="0.3">
      <c r="A6" s="137" t="s">
        <v>387</v>
      </c>
      <c r="B6" s="138"/>
      <c r="C6" s="256"/>
      <c r="D6" s="136" t="s">
        <v>426</v>
      </c>
      <c r="E6" s="328" t="s">
        <v>383</v>
      </c>
      <c r="F6" s="329"/>
      <c r="G6" s="330"/>
      <c r="H6" s="334" t="s">
        <v>392</v>
      </c>
      <c r="I6" s="335"/>
      <c r="J6" s="336"/>
      <c r="L6" s="197">
        <v>3</v>
      </c>
      <c r="M6" s="197">
        <f>8*5*4</f>
        <v>160</v>
      </c>
      <c r="N6" s="197">
        <f>M6*L6</f>
        <v>480</v>
      </c>
      <c r="O6" s="197">
        <v>12</v>
      </c>
      <c r="P6" s="197">
        <f>O6*N6</f>
        <v>5760</v>
      </c>
    </row>
    <row r="7" spans="1:21" ht="16.5" thickBot="1" x14ac:dyDescent="0.25">
      <c r="A7" s="350" t="s">
        <v>389</v>
      </c>
      <c r="B7" s="351"/>
      <c r="C7" s="351"/>
      <c r="D7" s="351"/>
      <c r="E7" s="351"/>
      <c r="F7" s="351"/>
      <c r="G7" s="351"/>
      <c r="H7" s="351"/>
      <c r="I7" s="351"/>
      <c r="J7" s="352"/>
      <c r="M7" s="151">
        <f t="shared" ref="M7:M8" si="0">8*5*4*4</f>
        <v>640</v>
      </c>
      <c r="N7" s="151">
        <f t="shared" ref="N7:N12" si="1">M7*L7</f>
        <v>0</v>
      </c>
    </row>
    <row r="8" spans="1:21" ht="15" x14ac:dyDescent="0.2">
      <c r="A8" s="337" t="s">
        <v>406</v>
      </c>
      <c r="B8" s="338"/>
      <c r="C8" s="338"/>
      <c r="D8" s="340"/>
      <c r="E8" s="337" t="s">
        <v>0</v>
      </c>
      <c r="F8" s="338"/>
      <c r="G8" s="339" t="s">
        <v>407</v>
      </c>
      <c r="H8" s="339"/>
      <c r="I8" s="338" t="s">
        <v>408</v>
      </c>
      <c r="J8" s="340"/>
      <c r="M8" s="151">
        <f t="shared" si="0"/>
        <v>640</v>
      </c>
      <c r="N8" s="151">
        <f t="shared" si="1"/>
        <v>0</v>
      </c>
    </row>
    <row r="9" spans="1:21" ht="15" thickBot="1" x14ac:dyDescent="0.25">
      <c r="A9" s="349" t="s">
        <v>409</v>
      </c>
      <c r="B9" s="347"/>
      <c r="C9" s="347"/>
      <c r="D9" s="348"/>
      <c r="E9" s="349" t="s">
        <v>422</v>
      </c>
      <c r="F9" s="347"/>
      <c r="G9" s="346" t="s">
        <v>3</v>
      </c>
      <c r="H9" s="346"/>
      <c r="I9" s="347" t="s">
        <v>410</v>
      </c>
      <c r="J9" s="348"/>
      <c r="L9" s="151">
        <v>1</v>
      </c>
      <c r="M9" s="151">
        <f>8*5*4*12</f>
        <v>1920</v>
      </c>
      <c r="N9" s="151">
        <f t="shared" si="1"/>
        <v>1920</v>
      </c>
    </row>
    <row r="10" spans="1:21" ht="30.75" thickBot="1" x14ac:dyDescent="0.25">
      <c r="A10" s="275" t="s">
        <v>378</v>
      </c>
      <c r="B10" s="276" t="s">
        <v>5</v>
      </c>
      <c r="C10" s="276" t="s">
        <v>6</v>
      </c>
      <c r="D10" s="276" t="s">
        <v>7</v>
      </c>
      <c r="E10" s="276" t="s">
        <v>9</v>
      </c>
      <c r="F10" s="276" t="s">
        <v>10</v>
      </c>
      <c r="G10" s="277" t="s">
        <v>11</v>
      </c>
      <c r="H10" s="277" t="s">
        <v>379</v>
      </c>
      <c r="I10" s="277" t="s">
        <v>12</v>
      </c>
      <c r="J10" s="278" t="s">
        <v>380</v>
      </c>
      <c r="M10" s="151">
        <f t="shared" ref="M10:M12" si="2">8*5*4*12</f>
        <v>1920</v>
      </c>
      <c r="N10" s="151">
        <f t="shared" si="1"/>
        <v>0</v>
      </c>
    </row>
    <row r="11" spans="1:21" x14ac:dyDescent="0.2">
      <c r="A11" s="257" t="s">
        <v>4</v>
      </c>
      <c r="B11" s="258" t="s">
        <v>64</v>
      </c>
      <c r="C11" s="258" t="s">
        <v>15</v>
      </c>
      <c r="D11" s="259" t="s">
        <v>65</v>
      </c>
      <c r="E11" s="258" t="s">
        <v>18</v>
      </c>
      <c r="F11" s="264">
        <v>2880</v>
      </c>
      <c r="G11" s="260">
        <v>21.94</v>
      </c>
      <c r="H11" s="260">
        <f>TRUNC(G11 * (1 + 22.5 / 100), 2)</f>
        <v>26.87</v>
      </c>
      <c r="I11" s="260">
        <f>ROUND(H11*F11,2)</f>
        <v>77385.600000000006</v>
      </c>
      <c r="J11" s="261">
        <f>I11 / $I$15</f>
        <v>0.22941546868162949</v>
      </c>
      <c r="M11" s="151">
        <f t="shared" si="2"/>
        <v>1920</v>
      </c>
      <c r="N11" s="151">
        <f t="shared" si="1"/>
        <v>0</v>
      </c>
    </row>
    <row r="12" spans="1:21" s="269" customFormat="1" x14ac:dyDescent="0.2">
      <c r="A12" s="266" t="s">
        <v>49</v>
      </c>
      <c r="B12" s="267" t="s">
        <v>50</v>
      </c>
      <c r="C12" s="267" t="s">
        <v>15</v>
      </c>
      <c r="D12" s="205" t="s">
        <v>51</v>
      </c>
      <c r="E12" s="267" t="s">
        <v>18</v>
      </c>
      <c r="F12" s="265">
        <f>P6</f>
        <v>5760</v>
      </c>
      <c r="G12" s="268">
        <v>22.09</v>
      </c>
      <c r="H12" s="268">
        <f t="shared" ref="H12:H14" si="3">TRUNC(G12 * (1 + 22.5 / 100), 2)</f>
        <v>27.06</v>
      </c>
      <c r="I12" s="208">
        <f t="shared" ref="I12:I14" si="4">ROUND(H12*F12,2)</f>
        <v>155865.60000000001</v>
      </c>
      <c r="J12" s="209">
        <f>I12 / $I$15</f>
        <v>0.46207536900073637</v>
      </c>
      <c r="M12" s="269">
        <f t="shared" si="2"/>
        <v>1920</v>
      </c>
      <c r="N12" s="269">
        <f t="shared" si="1"/>
        <v>0</v>
      </c>
    </row>
    <row r="13" spans="1:21" s="269" customFormat="1" x14ac:dyDescent="0.2">
      <c r="A13" s="266" t="s">
        <v>428</v>
      </c>
      <c r="B13" s="267" t="s">
        <v>139</v>
      </c>
      <c r="C13" s="267" t="s">
        <v>15</v>
      </c>
      <c r="D13" s="205" t="s">
        <v>140</v>
      </c>
      <c r="E13" s="267" t="s">
        <v>18</v>
      </c>
      <c r="F13" s="265">
        <f>F11</f>
        <v>2880</v>
      </c>
      <c r="G13" s="268">
        <v>21.87</v>
      </c>
      <c r="H13" s="268">
        <f t="shared" si="3"/>
        <v>26.79</v>
      </c>
      <c r="I13" s="208">
        <f t="shared" si="4"/>
        <v>77155.199999999997</v>
      </c>
      <c r="J13" s="209">
        <f>I13 / $I$15</f>
        <v>0.22873243044216052</v>
      </c>
    </row>
    <row r="14" spans="1:21" s="269" customFormat="1" x14ac:dyDescent="0.2">
      <c r="A14" s="266" t="s">
        <v>429</v>
      </c>
      <c r="B14" s="267" t="s">
        <v>153</v>
      </c>
      <c r="C14" s="267" t="s">
        <v>15</v>
      </c>
      <c r="D14" s="205" t="s">
        <v>154</v>
      </c>
      <c r="E14" s="267" t="s">
        <v>18</v>
      </c>
      <c r="F14" s="265">
        <v>1000</v>
      </c>
      <c r="G14" s="268">
        <v>21.97</v>
      </c>
      <c r="H14" s="268">
        <f t="shared" si="3"/>
        <v>26.91</v>
      </c>
      <c r="I14" s="208">
        <f t="shared" si="4"/>
        <v>26910</v>
      </c>
      <c r="J14" s="209">
        <f>I14 / $I$15</f>
        <v>7.9776731875473586E-2</v>
      </c>
    </row>
    <row r="15" spans="1:21" s="269" customFormat="1" ht="15" thickBot="1" x14ac:dyDescent="0.25">
      <c r="A15" s="279"/>
      <c r="B15" s="280"/>
      <c r="C15" s="280"/>
      <c r="D15" s="281" t="s">
        <v>427</v>
      </c>
      <c r="E15" s="280"/>
      <c r="F15" s="282"/>
      <c r="G15" s="283"/>
      <c r="H15" s="283"/>
      <c r="I15" s="284">
        <f>SUM(I11:I14)</f>
        <v>337316.4</v>
      </c>
      <c r="J15" s="285"/>
      <c r="K15" s="286"/>
    </row>
    <row r="16" spans="1:21" s="269" customFormat="1" x14ac:dyDescent="0.2">
      <c r="G16" s="270"/>
      <c r="H16" s="270"/>
      <c r="I16" s="270"/>
    </row>
  </sheetData>
  <mergeCells count="18">
    <mergeCell ref="G9:H9"/>
    <mergeCell ref="I9:J9"/>
    <mergeCell ref="A8:D8"/>
    <mergeCell ref="A9:D9"/>
    <mergeCell ref="A7:J7"/>
    <mergeCell ref="E9:F9"/>
    <mergeCell ref="A1:J2"/>
    <mergeCell ref="A3:B3"/>
    <mergeCell ref="E3:H3"/>
    <mergeCell ref="E4:H5"/>
    <mergeCell ref="B5:D5"/>
    <mergeCell ref="B4:D4"/>
    <mergeCell ref="E6:G6"/>
    <mergeCell ref="I3:J4"/>
    <mergeCell ref="H6:J6"/>
    <mergeCell ref="E8:F8"/>
    <mergeCell ref="G8:H8"/>
    <mergeCell ref="I8:J8"/>
  </mergeCells>
  <phoneticPr fontId="16" type="noConversion"/>
  <pageMargins left="0.51181102362204722" right="0.51181102362204722" top="0.78740157480314965" bottom="0.78740157480314965" header="0.31496062992125984" footer="0.31496062992125984"/>
  <pageSetup paperSize="9" scale="5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3"/>
  <sheetViews>
    <sheetView topLeftCell="A534" workbookViewId="0">
      <selection activeCell="F549" sqref="F549:J55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0" width="14" bestFit="1" customWidth="1"/>
  </cols>
  <sheetData>
    <row r="1" spans="1:10" ht="66" customHeight="1" x14ac:dyDescent="0.2">
      <c r="A1" s="157"/>
      <c r="B1" s="358" t="s">
        <v>393</v>
      </c>
      <c r="C1" s="358"/>
      <c r="D1" s="358"/>
      <c r="E1" s="358"/>
      <c r="F1" s="358"/>
      <c r="G1" s="358"/>
      <c r="H1" s="358"/>
      <c r="I1" s="358"/>
      <c r="J1" s="359"/>
    </row>
    <row r="2" spans="1:10" x14ac:dyDescent="0.2">
      <c r="A2" t="e">
        <f>#REF!</f>
        <v>#REF!</v>
      </c>
      <c r="B2" t="e">
        <f>#REF!</f>
        <v>#REF!</v>
      </c>
      <c r="C2" t="e">
        <f>#REF!</f>
        <v>#REF!</v>
      </c>
      <c r="D2" t="e">
        <f>#REF!</f>
        <v>#REF!</v>
      </c>
      <c r="E2" t="e">
        <f>#REF!</f>
        <v>#REF!</v>
      </c>
      <c r="F2" t="e">
        <f>#REF!</f>
        <v>#REF!</v>
      </c>
      <c r="G2" t="e">
        <f>#REF!</f>
        <v>#REF!</v>
      </c>
      <c r="H2" t="e">
        <f>#REF!</f>
        <v>#REF!</v>
      </c>
      <c r="I2" t="e">
        <f>#REF!</f>
        <v>#REF!</v>
      </c>
      <c r="J2" t="e">
        <f>#REF!</f>
        <v>#REF!</v>
      </c>
    </row>
    <row r="4" spans="1:10" ht="80.25" customHeight="1" x14ac:dyDescent="0.2"/>
    <row r="6" spans="1:10" ht="15" x14ac:dyDescent="0.2">
      <c r="A6" s="143"/>
      <c r="B6" s="143"/>
      <c r="C6" s="374" t="s">
        <v>411</v>
      </c>
      <c r="D6" s="374"/>
      <c r="E6" s="374" t="s">
        <v>0</v>
      </c>
      <c r="F6" s="374"/>
      <c r="G6" s="374" t="s">
        <v>407</v>
      </c>
      <c r="H6" s="374"/>
      <c r="I6" s="374" t="s">
        <v>408</v>
      </c>
      <c r="J6" s="374"/>
    </row>
    <row r="7" spans="1:10" ht="39" customHeight="1" x14ac:dyDescent="0.2">
      <c r="A7" s="144"/>
      <c r="B7" s="144"/>
      <c r="C7" s="354" t="s">
        <v>409</v>
      </c>
      <c r="D7" s="354"/>
      <c r="E7" s="354" t="s">
        <v>2</v>
      </c>
      <c r="F7" s="354"/>
      <c r="G7" s="354" t="s">
        <v>3</v>
      </c>
      <c r="H7" s="354"/>
      <c r="I7" s="354" t="s">
        <v>410</v>
      </c>
      <c r="J7" s="354"/>
    </row>
    <row r="8" spans="1:10" ht="15" x14ac:dyDescent="0.25">
      <c r="A8" s="371" t="s">
        <v>411</v>
      </c>
      <c r="B8" s="357"/>
      <c r="C8" s="357"/>
      <c r="D8" s="357"/>
      <c r="E8" s="357"/>
      <c r="F8" s="357"/>
      <c r="G8" s="357"/>
      <c r="H8" s="357"/>
      <c r="I8" s="357"/>
      <c r="J8" s="357"/>
    </row>
    <row r="9" spans="1:10" ht="30" customHeight="1" x14ac:dyDescent="0.25">
      <c r="A9" s="372" t="s">
        <v>412</v>
      </c>
      <c r="B9" s="373"/>
      <c r="C9" s="373"/>
      <c r="D9" s="373"/>
      <c r="E9" s="373"/>
      <c r="F9" s="373"/>
      <c r="G9" s="373"/>
      <c r="H9" s="373"/>
      <c r="I9" s="373"/>
      <c r="J9" s="373"/>
    </row>
    <row r="10" spans="1:10" ht="18" customHeight="1" x14ac:dyDescent="0.2">
      <c r="A10" s="178" t="s">
        <v>4</v>
      </c>
      <c r="B10" s="179" t="s">
        <v>5</v>
      </c>
      <c r="C10" s="178" t="s">
        <v>6</v>
      </c>
      <c r="D10" s="178" t="s">
        <v>7</v>
      </c>
      <c r="E10" s="369" t="s">
        <v>8</v>
      </c>
      <c r="F10" s="369"/>
      <c r="G10" s="180" t="s">
        <v>9</v>
      </c>
      <c r="H10" s="179" t="s">
        <v>10</v>
      </c>
      <c r="I10" s="179" t="s">
        <v>11</v>
      </c>
      <c r="J10" s="179" t="s">
        <v>12</v>
      </c>
    </row>
    <row r="11" spans="1:10" ht="24" customHeight="1" x14ac:dyDescent="0.2">
      <c r="A11" s="181" t="s">
        <v>13</v>
      </c>
      <c r="B11" s="182" t="s">
        <v>64</v>
      </c>
      <c r="C11" s="181" t="s">
        <v>15</v>
      </c>
      <c r="D11" s="181" t="s">
        <v>65</v>
      </c>
      <c r="E11" s="370" t="s">
        <v>17</v>
      </c>
      <c r="F11" s="370"/>
      <c r="G11" s="183" t="s">
        <v>18</v>
      </c>
      <c r="H11" s="184">
        <v>1</v>
      </c>
      <c r="I11" s="185">
        <v>21.12</v>
      </c>
      <c r="J11" s="185">
        <v>21.12</v>
      </c>
    </row>
    <row r="12" spans="1:10" ht="24" customHeight="1" x14ac:dyDescent="0.2">
      <c r="A12" s="173" t="s">
        <v>19</v>
      </c>
      <c r="B12" s="174" t="s">
        <v>66</v>
      </c>
      <c r="C12" s="173" t="s">
        <v>15</v>
      </c>
      <c r="D12" s="173" t="s">
        <v>67</v>
      </c>
      <c r="E12" s="365" t="s">
        <v>17</v>
      </c>
      <c r="F12" s="365"/>
      <c r="G12" s="175" t="s">
        <v>18</v>
      </c>
      <c r="H12" s="176">
        <v>1</v>
      </c>
      <c r="I12" s="177">
        <v>0.13</v>
      </c>
      <c r="J12" s="177">
        <v>0.13</v>
      </c>
    </row>
    <row r="13" spans="1:10" ht="24" customHeight="1" x14ac:dyDescent="0.2">
      <c r="A13" s="173" t="s">
        <v>22</v>
      </c>
      <c r="B13" s="174" t="s">
        <v>23</v>
      </c>
      <c r="C13" s="173" t="s">
        <v>15</v>
      </c>
      <c r="D13" s="173" t="s">
        <v>24</v>
      </c>
      <c r="E13" s="365" t="s">
        <v>25</v>
      </c>
      <c r="F13" s="365"/>
      <c r="G13" s="175" t="s">
        <v>18</v>
      </c>
      <c r="H13" s="176">
        <v>1</v>
      </c>
      <c r="I13" s="177">
        <v>1.03</v>
      </c>
      <c r="J13" s="177">
        <v>1.03</v>
      </c>
    </row>
    <row r="14" spans="1:10" ht="24" customHeight="1" x14ac:dyDescent="0.2">
      <c r="A14" s="173" t="s">
        <v>22</v>
      </c>
      <c r="B14" s="174" t="s">
        <v>68</v>
      </c>
      <c r="C14" s="173" t="s">
        <v>15</v>
      </c>
      <c r="D14" s="173" t="s">
        <v>69</v>
      </c>
      <c r="E14" s="365" t="s">
        <v>28</v>
      </c>
      <c r="F14" s="365"/>
      <c r="G14" s="175" t="s">
        <v>18</v>
      </c>
      <c r="H14" s="176">
        <v>1</v>
      </c>
      <c r="I14" s="177">
        <v>17.03</v>
      </c>
      <c r="J14" s="177">
        <v>17.03</v>
      </c>
    </row>
    <row r="15" spans="1:10" ht="24" customHeight="1" x14ac:dyDescent="0.2">
      <c r="A15" s="173" t="s">
        <v>22</v>
      </c>
      <c r="B15" s="174" t="s">
        <v>29</v>
      </c>
      <c r="C15" s="173" t="s">
        <v>15</v>
      </c>
      <c r="D15" s="173" t="s">
        <v>30</v>
      </c>
      <c r="E15" s="365" t="s">
        <v>31</v>
      </c>
      <c r="F15" s="365"/>
      <c r="G15" s="175" t="s">
        <v>18</v>
      </c>
      <c r="H15" s="176">
        <v>1</v>
      </c>
      <c r="I15" s="177">
        <v>0.95</v>
      </c>
      <c r="J15" s="177">
        <v>0.95</v>
      </c>
    </row>
    <row r="16" spans="1:10" ht="24" customHeight="1" x14ac:dyDescent="0.2">
      <c r="A16" s="173" t="s">
        <v>22</v>
      </c>
      <c r="B16" s="174" t="s">
        <v>34</v>
      </c>
      <c r="C16" s="173" t="s">
        <v>15</v>
      </c>
      <c r="D16" s="173" t="s">
        <v>35</v>
      </c>
      <c r="E16" s="365" t="s">
        <v>25</v>
      </c>
      <c r="F16" s="365"/>
      <c r="G16" s="175" t="s">
        <v>18</v>
      </c>
      <c r="H16" s="176">
        <v>1</v>
      </c>
      <c r="I16" s="177">
        <v>0.55000000000000004</v>
      </c>
      <c r="J16" s="177">
        <v>0.55000000000000004</v>
      </c>
    </row>
    <row r="17" spans="1:10" ht="24" customHeight="1" x14ac:dyDescent="0.2">
      <c r="A17" s="173" t="s">
        <v>22</v>
      </c>
      <c r="B17" s="174" t="s">
        <v>32</v>
      </c>
      <c r="C17" s="173" t="s">
        <v>15</v>
      </c>
      <c r="D17" s="173" t="s">
        <v>33</v>
      </c>
      <c r="E17" s="365" t="s">
        <v>31</v>
      </c>
      <c r="F17" s="365"/>
      <c r="G17" s="175" t="s">
        <v>18</v>
      </c>
      <c r="H17" s="176">
        <v>1</v>
      </c>
      <c r="I17" s="177">
        <v>0.57999999999999996</v>
      </c>
      <c r="J17" s="177">
        <v>0.57999999999999996</v>
      </c>
    </row>
    <row r="18" spans="1:10" ht="24" customHeight="1" x14ac:dyDescent="0.2">
      <c r="A18" s="173" t="s">
        <v>22</v>
      </c>
      <c r="B18" s="174" t="s">
        <v>36</v>
      </c>
      <c r="C18" s="173" t="s">
        <v>15</v>
      </c>
      <c r="D18" s="173" t="s">
        <v>37</v>
      </c>
      <c r="E18" s="365" t="s">
        <v>38</v>
      </c>
      <c r="F18" s="365"/>
      <c r="G18" s="175" t="s">
        <v>18</v>
      </c>
      <c r="H18" s="176">
        <v>1</v>
      </c>
      <c r="I18" s="177">
        <v>0.06</v>
      </c>
      <c r="J18" s="177">
        <v>0.06</v>
      </c>
    </row>
    <row r="19" spans="1:10" ht="24" customHeight="1" x14ac:dyDescent="0.2">
      <c r="A19" s="173" t="s">
        <v>22</v>
      </c>
      <c r="B19" s="174" t="s">
        <v>39</v>
      </c>
      <c r="C19" s="173" t="s">
        <v>15</v>
      </c>
      <c r="D19" s="173" t="s">
        <v>40</v>
      </c>
      <c r="E19" s="365" t="s">
        <v>41</v>
      </c>
      <c r="F19" s="365"/>
      <c r="G19" s="175" t="s">
        <v>18</v>
      </c>
      <c r="H19" s="176">
        <v>1</v>
      </c>
      <c r="I19" s="177">
        <v>0.79</v>
      </c>
      <c r="J19" s="177">
        <v>0.79</v>
      </c>
    </row>
    <row r="20" spans="1:10" ht="25.5" x14ac:dyDescent="0.2">
      <c r="A20" s="174"/>
      <c r="B20" s="174"/>
      <c r="C20" s="174"/>
      <c r="D20" s="174"/>
      <c r="E20" s="174" t="s">
        <v>42</v>
      </c>
      <c r="F20" s="177">
        <v>7.9888268</v>
      </c>
      <c r="G20" s="174" t="s">
        <v>43</v>
      </c>
      <c r="H20" s="177">
        <v>9.17</v>
      </c>
      <c r="I20" s="174" t="s">
        <v>44</v>
      </c>
      <c r="J20" s="177">
        <v>17.16</v>
      </c>
    </row>
    <row r="21" spans="1:10" x14ac:dyDescent="0.2">
      <c r="A21" s="174"/>
      <c r="B21" s="174"/>
      <c r="C21" s="174"/>
      <c r="D21" s="174"/>
      <c r="E21" s="174" t="s">
        <v>45</v>
      </c>
      <c r="F21" s="177">
        <v>4.75</v>
      </c>
      <c r="G21" s="174"/>
      <c r="H21" s="366" t="s">
        <v>46</v>
      </c>
      <c r="I21" s="366"/>
      <c r="J21" s="177">
        <v>25.87</v>
      </c>
    </row>
    <row r="22" spans="1:10" ht="0.95" customHeight="1" x14ac:dyDescent="0.2">
      <c r="A22" s="181"/>
      <c r="B22" s="181"/>
      <c r="C22" s="181"/>
      <c r="D22" s="181"/>
      <c r="E22" s="181"/>
      <c r="F22" s="181"/>
      <c r="G22" s="181"/>
      <c r="H22" s="181"/>
      <c r="I22" s="181"/>
      <c r="J22" s="181"/>
    </row>
    <row r="23" spans="1:10" ht="18" customHeight="1" x14ac:dyDescent="0.2">
      <c r="A23" s="178" t="s">
        <v>49</v>
      </c>
      <c r="B23" s="179" t="s">
        <v>5</v>
      </c>
      <c r="C23" s="178" t="s">
        <v>6</v>
      </c>
      <c r="D23" s="178" t="s">
        <v>7</v>
      </c>
      <c r="E23" s="369" t="s">
        <v>8</v>
      </c>
      <c r="F23" s="369"/>
      <c r="G23" s="180" t="s">
        <v>9</v>
      </c>
      <c r="H23" s="179" t="s">
        <v>10</v>
      </c>
      <c r="I23" s="179" t="s">
        <v>11</v>
      </c>
      <c r="J23" s="179" t="s">
        <v>12</v>
      </c>
    </row>
    <row r="24" spans="1:10" ht="24" customHeight="1" x14ac:dyDescent="0.2">
      <c r="A24" s="181" t="s">
        <v>13</v>
      </c>
      <c r="B24" s="182" t="s">
        <v>50</v>
      </c>
      <c r="C24" s="181" t="s">
        <v>15</v>
      </c>
      <c r="D24" s="181" t="s">
        <v>51</v>
      </c>
      <c r="E24" s="370" t="s">
        <v>17</v>
      </c>
      <c r="F24" s="370"/>
      <c r="G24" s="183" t="s">
        <v>18</v>
      </c>
      <c r="H24" s="184">
        <v>1</v>
      </c>
      <c r="I24" s="185">
        <v>21.26</v>
      </c>
      <c r="J24" s="185">
        <v>21.26</v>
      </c>
    </row>
    <row r="25" spans="1:10" ht="24" customHeight="1" x14ac:dyDescent="0.2">
      <c r="A25" s="173" t="s">
        <v>19</v>
      </c>
      <c r="B25" s="174" t="s">
        <v>52</v>
      </c>
      <c r="C25" s="173" t="s">
        <v>15</v>
      </c>
      <c r="D25" s="173" t="s">
        <v>53</v>
      </c>
      <c r="E25" s="365" t="s">
        <v>17</v>
      </c>
      <c r="F25" s="365"/>
      <c r="G25" s="175" t="s">
        <v>18</v>
      </c>
      <c r="H25" s="176">
        <v>1</v>
      </c>
      <c r="I25" s="177">
        <v>0.25</v>
      </c>
      <c r="J25" s="177">
        <v>0.25</v>
      </c>
    </row>
    <row r="26" spans="1:10" ht="24" customHeight="1" x14ac:dyDescent="0.2">
      <c r="A26" s="173" t="s">
        <v>22</v>
      </c>
      <c r="B26" s="174" t="s">
        <v>23</v>
      </c>
      <c r="C26" s="173" t="s">
        <v>15</v>
      </c>
      <c r="D26" s="173" t="s">
        <v>24</v>
      </c>
      <c r="E26" s="365" t="s">
        <v>25</v>
      </c>
      <c r="F26" s="365"/>
      <c r="G26" s="175" t="s">
        <v>18</v>
      </c>
      <c r="H26" s="176">
        <v>1</v>
      </c>
      <c r="I26" s="177">
        <v>1.03</v>
      </c>
      <c r="J26" s="177">
        <v>1.03</v>
      </c>
    </row>
    <row r="27" spans="1:10" ht="24" customHeight="1" x14ac:dyDescent="0.2">
      <c r="A27" s="173" t="s">
        <v>22</v>
      </c>
      <c r="B27" s="174" t="s">
        <v>29</v>
      </c>
      <c r="C27" s="173" t="s">
        <v>15</v>
      </c>
      <c r="D27" s="173" t="s">
        <v>30</v>
      </c>
      <c r="E27" s="365" t="s">
        <v>31</v>
      </c>
      <c r="F27" s="365"/>
      <c r="G27" s="175" t="s">
        <v>18</v>
      </c>
      <c r="H27" s="176">
        <v>1</v>
      </c>
      <c r="I27" s="177">
        <v>0.95</v>
      </c>
      <c r="J27" s="177">
        <v>0.95</v>
      </c>
    </row>
    <row r="28" spans="1:10" ht="24" customHeight="1" x14ac:dyDescent="0.2">
      <c r="A28" s="173" t="s">
        <v>22</v>
      </c>
      <c r="B28" s="174" t="s">
        <v>32</v>
      </c>
      <c r="C28" s="173" t="s">
        <v>15</v>
      </c>
      <c r="D28" s="173" t="s">
        <v>33</v>
      </c>
      <c r="E28" s="365" t="s">
        <v>31</v>
      </c>
      <c r="F28" s="365"/>
      <c r="G28" s="175" t="s">
        <v>18</v>
      </c>
      <c r="H28" s="176">
        <v>1</v>
      </c>
      <c r="I28" s="177">
        <v>0.57999999999999996</v>
      </c>
      <c r="J28" s="177">
        <v>0.57999999999999996</v>
      </c>
    </row>
    <row r="29" spans="1:10" ht="24" customHeight="1" x14ac:dyDescent="0.2">
      <c r="A29" s="173" t="s">
        <v>22</v>
      </c>
      <c r="B29" s="174" t="s">
        <v>34</v>
      </c>
      <c r="C29" s="173" t="s">
        <v>15</v>
      </c>
      <c r="D29" s="173" t="s">
        <v>35</v>
      </c>
      <c r="E29" s="365" t="s">
        <v>25</v>
      </c>
      <c r="F29" s="365"/>
      <c r="G29" s="175" t="s">
        <v>18</v>
      </c>
      <c r="H29" s="176">
        <v>1</v>
      </c>
      <c r="I29" s="177">
        <v>0.55000000000000004</v>
      </c>
      <c r="J29" s="177">
        <v>0.55000000000000004</v>
      </c>
    </row>
    <row r="30" spans="1:10" ht="24" customHeight="1" x14ac:dyDescent="0.2">
      <c r="A30" s="173" t="s">
        <v>22</v>
      </c>
      <c r="B30" s="174" t="s">
        <v>54</v>
      </c>
      <c r="C30" s="173" t="s">
        <v>15</v>
      </c>
      <c r="D30" s="173" t="s">
        <v>55</v>
      </c>
      <c r="E30" s="365" t="s">
        <v>28</v>
      </c>
      <c r="F30" s="365"/>
      <c r="G30" s="175" t="s">
        <v>18</v>
      </c>
      <c r="H30" s="176">
        <v>1</v>
      </c>
      <c r="I30" s="177">
        <v>17.05</v>
      </c>
      <c r="J30" s="177">
        <v>17.05</v>
      </c>
    </row>
    <row r="31" spans="1:10" ht="24" customHeight="1" x14ac:dyDescent="0.2">
      <c r="A31" s="173" t="s">
        <v>22</v>
      </c>
      <c r="B31" s="174" t="s">
        <v>36</v>
      </c>
      <c r="C31" s="173" t="s">
        <v>15</v>
      </c>
      <c r="D31" s="173" t="s">
        <v>37</v>
      </c>
      <c r="E31" s="365" t="s">
        <v>38</v>
      </c>
      <c r="F31" s="365"/>
      <c r="G31" s="175" t="s">
        <v>18</v>
      </c>
      <c r="H31" s="176">
        <v>1</v>
      </c>
      <c r="I31" s="177">
        <v>0.06</v>
      </c>
      <c r="J31" s="177">
        <v>0.06</v>
      </c>
    </row>
    <row r="32" spans="1:10" ht="24" customHeight="1" x14ac:dyDescent="0.2">
      <c r="A32" s="173" t="s">
        <v>22</v>
      </c>
      <c r="B32" s="174" t="s">
        <v>39</v>
      </c>
      <c r="C32" s="173" t="s">
        <v>15</v>
      </c>
      <c r="D32" s="173" t="s">
        <v>40</v>
      </c>
      <c r="E32" s="365" t="s">
        <v>41</v>
      </c>
      <c r="F32" s="365"/>
      <c r="G32" s="175" t="s">
        <v>18</v>
      </c>
      <c r="H32" s="176">
        <v>1</v>
      </c>
      <c r="I32" s="177">
        <v>0.79</v>
      </c>
      <c r="J32" s="177">
        <v>0.79</v>
      </c>
    </row>
    <row r="33" spans="1:10" ht="25.5" x14ac:dyDescent="0.2">
      <c r="A33" s="174"/>
      <c r="B33" s="174"/>
      <c r="C33" s="174"/>
      <c r="D33" s="174"/>
      <c r="E33" s="174" t="s">
        <v>42</v>
      </c>
      <c r="F33" s="177">
        <v>8.0540037000000009</v>
      </c>
      <c r="G33" s="174" t="s">
        <v>43</v>
      </c>
      <c r="H33" s="177">
        <v>9.25</v>
      </c>
      <c r="I33" s="174" t="s">
        <v>44</v>
      </c>
      <c r="J33" s="177">
        <v>17.3</v>
      </c>
    </row>
    <row r="34" spans="1:10" x14ac:dyDescent="0.2">
      <c r="A34" s="174"/>
      <c r="B34" s="174"/>
      <c r="C34" s="174"/>
      <c r="D34" s="174"/>
      <c r="E34" s="174" t="s">
        <v>45</v>
      </c>
      <c r="F34" s="177">
        <v>4.78</v>
      </c>
      <c r="G34" s="174"/>
      <c r="H34" s="366" t="s">
        <v>46</v>
      </c>
      <c r="I34" s="366"/>
      <c r="J34" s="177">
        <v>26.04</v>
      </c>
    </row>
    <row r="35" spans="1:10" ht="0.95" customHeight="1" x14ac:dyDescent="0.2">
      <c r="A35" s="181"/>
      <c r="B35" s="181"/>
      <c r="C35" s="181"/>
      <c r="D35" s="181"/>
      <c r="E35" s="181"/>
      <c r="F35" s="181"/>
      <c r="G35" s="181"/>
      <c r="H35" s="181"/>
      <c r="I35" s="181"/>
      <c r="J35" s="181"/>
    </row>
    <row r="36" spans="1:10" ht="18" customHeight="1" x14ac:dyDescent="0.2">
      <c r="A36" s="178" t="s">
        <v>56</v>
      </c>
      <c r="B36" s="179" t="s">
        <v>5</v>
      </c>
      <c r="C36" s="178" t="s">
        <v>6</v>
      </c>
      <c r="D36" s="178" t="s">
        <v>7</v>
      </c>
      <c r="E36" s="369" t="s">
        <v>8</v>
      </c>
      <c r="F36" s="369"/>
      <c r="G36" s="180" t="s">
        <v>9</v>
      </c>
      <c r="H36" s="179" t="s">
        <v>10</v>
      </c>
      <c r="I36" s="179" t="s">
        <v>11</v>
      </c>
      <c r="J36" s="179" t="s">
        <v>12</v>
      </c>
    </row>
    <row r="37" spans="1:10" ht="24" customHeight="1" x14ac:dyDescent="0.2">
      <c r="A37" s="181" t="s">
        <v>13</v>
      </c>
      <c r="B37" s="182" t="s">
        <v>82</v>
      </c>
      <c r="C37" s="181" t="s">
        <v>15</v>
      </c>
      <c r="D37" s="181" t="s">
        <v>83</v>
      </c>
      <c r="E37" s="370" t="s">
        <v>17</v>
      </c>
      <c r="F37" s="370"/>
      <c r="G37" s="183" t="s">
        <v>18</v>
      </c>
      <c r="H37" s="184">
        <v>1</v>
      </c>
      <c r="I37" s="185">
        <v>22.25</v>
      </c>
      <c r="J37" s="185">
        <v>22.25</v>
      </c>
    </row>
    <row r="38" spans="1:10" ht="24" customHeight="1" x14ac:dyDescent="0.2">
      <c r="A38" s="173" t="s">
        <v>19</v>
      </c>
      <c r="B38" s="174" t="s">
        <v>84</v>
      </c>
      <c r="C38" s="173" t="s">
        <v>15</v>
      </c>
      <c r="D38" s="173" t="s">
        <v>85</v>
      </c>
      <c r="E38" s="365" t="s">
        <v>17</v>
      </c>
      <c r="F38" s="365"/>
      <c r="G38" s="175" t="s">
        <v>18</v>
      </c>
      <c r="H38" s="176">
        <v>1</v>
      </c>
      <c r="I38" s="177">
        <v>0.17</v>
      </c>
      <c r="J38" s="177">
        <v>0.17</v>
      </c>
    </row>
    <row r="39" spans="1:10" ht="24" customHeight="1" x14ac:dyDescent="0.2">
      <c r="A39" s="173" t="s">
        <v>22</v>
      </c>
      <c r="B39" s="174" t="s">
        <v>23</v>
      </c>
      <c r="C39" s="173" t="s">
        <v>15</v>
      </c>
      <c r="D39" s="173" t="s">
        <v>24</v>
      </c>
      <c r="E39" s="365" t="s">
        <v>25</v>
      </c>
      <c r="F39" s="365"/>
      <c r="G39" s="175" t="s">
        <v>18</v>
      </c>
      <c r="H39" s="176">
        <v>1</v>
      </c>
      <c r="I39" s="177">
        <v>1.03</v>
      </c>
      <c r="J39" s="177">
        <v>1.03</v>
      </c>
    </row>
    <row r="40" spans="1:10" ht="24" customHeight="1" x14ac:dyDescent="0.2">
      <c r="A40" s="173" t="s">
        <v>22</v>
      </c>
      <c r="B40" s="174" t="s">
        <v>79</v>
      </c>
      <c r="C40" s="173" t="s">
        <v>15</v>
      </c>
      <c r="D40" s="173" t="s">
        <v>80</v>
      </c>
      <c r="E40" s="365" t="s">
        <v>31</v>
      </c>
      <c r="F40" s="365"/>
      <c r="G40" s="175" t="s">
        <v>18</v>
      </c>
      <c r="H40" s="176">
        <v>1</v>
      </c>
      <c r="I40" s="177">
        <v>1.33</v>
      </c>
      <c r="J40" s="177">
        <v>1.33</v>
      </c>
    </row>
    <row r="41" spans="1:10" ht="24" customHeight="1" x14ac:dyDescent="0.2">
      <c r="A41" s="173" t="s">
        <v>22</v>
      </c>
      <c r="B41" s="174" t="s">
        <v>77</v>
      </c>
      <c r="C41" s="173" t="s">
        <v>15</v>
      </c>
      <c r="D41" s="173" t="s">
        <v>78</v>
      </c>
      <c r="E41" s="365" t="s">
        <v>31</v>
      </c>
      <c r="F41" s="365"/>
      <c r="G41" s="175" t="s">
        <v>18</v>
      </c>
      <c r="H41" s="176">
        <v>1</v>
      </c>
      <c r="I41" s="177">
        <v>1.27</v>
      </c>
      <c r="J41" s="177">
        <v>1.27</v>
      </c>
    </row>
    <row r="42" spans="1:10" ht="24" customHeight="1" x14ac:dyDescent="0.2">
      <c r="A42" s="173" t="s">
        <v>22</v>
      </c>
      <c r="B42" s="174" t="s">
        <v>34</v>
      </c>
      <c r="C42" s="173" t="s">
        <v>15</v>
      </c>
      <c r="D42" s="173" t="s">
        <v>35</v>
      </c>
      <c r="E42" s="365" t="s">
        <v>25</v>
      </c>
      <c r="F42" s="365"/>
      <c r="G42" s="175" t="s">
        <v>18</v>
      </c>
      <c r="H42" s="176">
        <v>1</v>
      </c>
      <c r="I42" s="177">
        <v>0.55000000000000004</v>
      </c>
      <c r="J42" s="177">
        <v>0.55000000000000004</v>
      </c>
    </row>
    <row r="43" spans="1:10" ht="24" customHeight="1" x14ac:dyDescent="0.2">
      <c r="A43" s="173" t="s">
        <v>22</v>
      </c>
      <c r="B43" s="174" t="s">
        <v>86</v>
      </c>
      <c r="C43" s="173" t="s">
        <v>15</v>
      </c>
      <c r="D43" s="173" t="s">
        <v>87</v>
      </c>
      <c r="E43" s="365" t="s">
        <v>28</v>
      </c>
      <c r="F43" s="365"/>
      <c r="G43" s="175" t="s">
        <v>18</v>
      </c>
      <c r="H43" s="176">
        <v>1</v>
      </c>
      <c r="I43" s="177">
        <v>17.05</v>
      </c>
      <c r="J43" s="177">
        <v>17.05</v>
      </c>
    </row>
    <row r="44" spans="1:10" ht="24" customHeight="1" x14ac:dyDescent="0.2">
      <c r="A44" s="173" t="s">
        <v>22</v>
      </c>
      <c r="B44" s="174" t="s">
        <v>36</v>
      </c>
      <c r="C44" s="173" t="s">
        <v>15</v>
      </c>
      <c r="D44" s="173" t="s">
        <v>37</v>
      </c>
      <c r="E44" s="365" t="s">
        <v>38</v>
      </c>
      <c r="F44" s="365"/>
      <c r="G44" s="175" t="s">
        <v>18</v>
      </c>
      <c r="H44" s="176">
        <v>1</v>
      </c>
      <c r="I44" s="177">
        <v>0.06</v>
      </c>
      <c r="J44" s="177">
        <v>0.06</v>
      </c>
    </row>
    <row r="45" spans="1:10" ht="24" customHeight="1" x14ac:dyDescent="0.2">
      <c r="A45" s="173" t="s">
        <v>22</v>
      </c>
      <c r="B45" s="174" t="s">
        <v>39</v>
      </c>
      <c r="C45" s="173" t="s">
        <v>15</v>
      </c>
      <c r="D45" s="173" t="s">
        <v>40</v>
      </c>
      <c r="E45" s="365" t="s">
        <v>41</v>
      </c>
      <c r="F45" s="365"/>
      <c r="G45" s="175" t="s">
        <v>18</v>
      </c>
      <c r="H45" s="176">
        <v>1</v>
      </c>
      <c r="I45" s="177">
        <v>0.79</v>
      </c>
      <c r="J45" s="177">
        <v>0.79</v>
      </c>
    </row>
    <row r="46" spans="1:10" ht="25.5" x14ac:dyDescent="0.2">
      <c r="A46" s="174"/>
      <c r="B46" s="174"/>
      <c r="C46" s="174"/>
      <c r="D46" s="174"/>
      <c r="E46" s="174" t="s">
        <v>42</v>
      </c>
      <c r="F46" s="177">
        <v>8.0167598000000009</v>
      </c>
      <c r="G46" s="174" t="s">
        <v>43</v>
      </c>
      <c r="H46" s="177">
        <v>9.1999999999999993</v>
      </c>
      <c r="I46" s="174" t="s">
        <v>44</v>
      </c>
      <c r="J46" s="177">
        <v>17.22</v>
      </c>
    </row>
    <row r="47" spans="1:10" x14ac:dyDescent="0.2">
      <c r="A47" s="174"/>
      <c r="B47" s="174"/>
      <c r="C47" s="174"/>
      <c r="D47" s="174"/>
      <c r="E47" s="174" t="s">
        <v>45</v>
      </c>
      <c r="F47" s="177">
        <v>5</v>
      </c>
      <c r="G47" s="174"/>
      <c r="H47" s="366" t="s">
        <v>46</v>
      </c>
      <c r="I47" s="366"/>
      <c r="J47" s="177">
        <v>27.25</v>
      </c>
    </row>
    <row r="48" spans="1:10" ht="0.95" customHeight="1" x14ac:dyDescent="0.2">
      <c r="A48" s="181"/>
      <c r="B48" s="181"/>
      <c r="C48" s="181"/>
      <c r="D48" s="181"/>
      <c r="E48" s="181"/>
      <c r="F48" s="181"/>
      <c r="G48" s="181"/>
      <c r="H48" s="181"/>
      <c r="I48" s="181"/>
      <c r="J48" s="181"/>
    </row>
    <row r="49" spans="1:10" ht="18" customHeight="1" x14ac:dyDescent="0.2">
      <c r="A49" s="178" t="s">
        <v>63</v>
      </c>
      <c r="B49" s="179" t="s">
        <v>5</v>
      </c>
      <c r="C49" s="178" t="s">
        <v>6</v>
      </c>
      <c r="D49" s="178" t="s">
        <v>7</v>
      </c>
      <c r="E49" s="369" t="s">
        <v>8</v>
      </c>
      <c r="F49" s="369"/>
      <c r="G49" s="180" t="s">
        <v>9</v>
      </c>
      <c r="H49" s="179" t="s">
        <v>10</v>
      </c>
      <c r="I49" s="179" t="s">
        <v>11</v>
      </c>
      <c r="J49" s="179" t="s">
        <v>12</v>
      </c>
    </row>
    <row r="50" spans="1:10" ht="24" customHeight="1" x14ac:dyDescent="0.2">
      <c r="A50" s="181" t="s">
        <v>13</v>
      </c>
      <c r="B50" s="182" t="s">
        <v>89</v>
      </c>
      <c r="C50" s="181" t="s">
        <v>15</v>
      </c>
      <c r="D50" s="181" t="s">
        <v>90</v>
      </c>
      <c r="E50" s="370" t="s">
        <v>17</v>
      </c>
      <c r="F50" s="370"/>
      <c r="G50" s="183" t="s">
        <v>18</v>
      </c>
      <c r="H50" s="184">
        <v>1</v>
      </c>
      <c r="I50" s="185">
        <v>22.25</v>
      </c>
      <c r="J50" s="185">
        <v>22.25</v>
      </c>
    </row>
    <row r="51" spans="1:10" ht="24" customHeight="1" x14ac:dyDescent="0.2">
      <c r="A51" s="173" t="s">
        <v>19</v>
      </c>
      <c r="B51" s="174" t="s">
        <v>91</v>
      </c>
      <c r="C51" s="173" t="s">
        <v>15</v>
      </c>
      <c r="D51" s="173" t="s">
        <v>92</v>
      </c>
      <c r="E51" s="365" t="s">
        <v>17</v>
      </c>
      <c r="F51" s="365"/>
      <c r="G51" s="175" t="s">
        <v>18</v>
      </c>
      <c r="H51" s="176">
        <v>1</v>
      </c>
      <c r="I51" s="177">
        <v>0.17</v>
      </c>
      <c r="J51" s="177">
        <v>0.17</v>
      </c>
    </row>
    <row r="52" spans="1:10" ht="24" customHeight="1" x14ac:dyDescent="0.2">
      <c r="A52" s="173" t="s">
        <v>22</v>
      </c>
      <c r="B52" s="174" t="s">
        <v>23</v>
      </c>
      <c r="C52" s="173" t="s">
        <v>15</v>
      </c>
      <c r="D52" s="173" t="s">
        <v>24</v>
      </c>
      <c r="E52" s="365" t="s">
        <v>25</v>
      </c>
      <c r="F52" s="365"/>
      <c r="G52" s="175" t="s">
        <v>18</v>
      </c>
      <c r="H52" s="176">
        <v>1</v>
      </c>
      <c r="I52" s="177">
        <v>1.03</v>
      </c>
      <c r="J52" s="177">
        <v>1.03</v>
      </c>
    </row>
    <row r="53" spans="1:10" ht="24" customHeight="1" x14ac:dyDescent="0.2">
      <c r="A53" s="173" t="s">
        <v>22</v>
      </c>
      <c r="B53" s="174" t="s">
        <v>77</v>
      </c>
      <c r="C53" s="173" t="s">
        <v>15</v>
      </c>
      <c r="D53" s="173" t="s">
        <v>78</v>
      </c>
      <c r="E53" s="365" t="s">
        <v>31</v>
      </c>
      <c r="F53" s="365"/>
      <c r="G53" s="175" t="s">
        <v>18</v>
      </c>
      <c r="H53" s="176">
        <v>1</v>
      </c>
      <c r="I53" s="177">
        <v>1.27</v>
      </c>
      <c r="J53" s="177">
        <v>1.27</v>
      </c>
    </row>
    <row r="54" spans="1:10" ht="24" customHeight="1" x14ac:dyDescent="0.2">
      <c r="A54" s="173" t="s">
        <v>22</v>
      </c>
      <c r="B54" s="174" t="s">
        <v>79</v>
      </c>
      <c r="C54" s="173" t="s">
        <v>15</v>
      </c>
      <c r="D54" s="173" t="s">
        <v>80</v>
      </c>
      <c r="E54" s="365" t="s">
        <v>31</v>
      </c>
      <c r="F54" s="365"/>
      <c r="G54" s="175" t="s">
        <v>18</v>
      </c>
      <c r="H54" s="176">
        <v>1</v>
      </c>
      <c r="I54" s="177">
        <v>1.33</v>
      </c>
      <c r="J54" s="177">
        <v>1.33</v>
      </c>
    </row>
    <row r="55" spans="1:10" ht="24" customHeight="1" x14ac:dyDescent="0.2">
      <c r="A55" s="173" t="s">
        <v>22</v>
      </c>
      <c r="B55" s="174" t="s">
        <v>34</v>
      </c>
      <c r="C55" s="173" t="s">
        <v>15</v>
      </c>
      <c r="D55" s="173" t="s">
        <v>35</v>
      </c>
      <c r="E55" s="365" t="s">
        <v>25</v>
      </c>
      <c r="F55" s="365"/>
      <c r="G55" s="175" t="s">
        <v>18</v>
      </c>
      <c r="H55" s="176">
        <v>1</v>
      </c>
      <c r="I55" s="177">
        <v>0.55000000000000004</v>
      </c>
      <c r="J55" s="177">
        <v>0.55000000000000004</v>
      </c>
    </row>
    <row r="56" spans="1:10" ht="24" customHeight="1" x14ac:dyDescent="0.2">
      <c r="A56" s="173" t="s">
        <v>22</v>
      </c>
      <c r="B56" s="174" t="s">
        <v>93</v>
      </c>
      <c r="C56" s="173" t="s">
        <v>15</v>
      </c>
      <c r="D56" s="173" t="s">
        <v>94</v>
      </c>
      <c r="E56" s="365" t="s">
        <v>28</v>
      </c>
      <c r="F56" s="365"/>
      <c r="G56" s="175" t="s">
        <v>18</v>
      </c>
      <c r="H56" s="176">
        <v>1</v>
      </c>
      <c r="I56" s="177">
        <v>17.05</v>
      </c>
      <c r="J56" s="177">
        <v>17.05</v>
      </c>
    </row>
    <row r="57" spans="1:10" ht="24" customHeight="1" x14ac:dyDescent="0.2">
      <c r="A57" s="173" t="s">
        <v>22</v>
      </c>
      <c r="B57" s="174" t="s">
        <v>36</v>
      </c>
      <c r="C57" s="173" t="s">
        <v>15</v>
      </c>
      <c r="D57" s="173" t="s">
        <v>37</v>
      </c>
      <c r="E57" s="365" t="s">
        <v>38</v>
      </c>
      <c r="F57" s="365"/>
      <c r="G57" s="175" t="s">
        <v>18</v>
      </c>
      <c r="H57" s="176">
        <v>1</v>
      </c>
      <c r="I57" s="177">
        <v>0.06</v>
      </c>
      <c r="J57" s="177">
        <v>0.06</v>
      </c>
    </row>
    <row r="58" spans="1:10" ht="24" customHeight="1" x14ac:dyDescent="0.2">
      <c r="A58" s="173" t="s">
        <v>22</v>
      </c>
      <c r="B58" s="174" t="s">
        <v>39</v>
      </c>
      <c r="C58" s="173" t="s">
        <v>15</v>
      </c>
      <c r="D58" s="173" t="s">
        <v>40</v>
      </c>
      <c r="E58" s="365" t="s">
        <v>41</v>
      </c>
      <c r="F58" s="365"/>
      <c r="G58" s="175" t="s">
        <v>18</v>
      </c>
      <c r="H58" s="176">
        <v>1</v>
      </c>
      <c r="I58" s="177">
        <v>0.79</v>
      </c>
      <c r="J58" s="177">
        <v>0.79</v>
      </c>
    </row>
    <row r="59" spans="1:10" ht="25.5" x14ac:dyDescent="0.2">
      <c r="A59" s="174"/>
      <c r="B59" s="174"/>
      <c r="C59" s="174"/>
      <c r="D59" s="174"/>
      <c r="E59" s="174" t="s">
        <v>42</v>
      </c>
      <c r="F59" s="177">
        <v>8.0167598000000009</v>
      </c>
      <c r="G59" s="174" t="s">
        <v>43</v>
      </c>
      <c r="H59" s="177">
        <v>9.1999999999999993</v>
      </c>
      <c r="I59" s="174" t="s">
        <v>44</v>
      </c>
      <c r="J59" s="177">
        <v>17.22</v>
      </c>
    </row>
    <row r="60" spans="1:10" x14ac:dyDescent="0.2">
      <c r="A60" s="174"/>
      <c r="B60" s="174"/>
      <c r="C60" s="174"/>
      <c r="D60" s="174"/>
      <c r="E60" s="174" t="s">
        <v>45</v>
      </c>
      <c r="F60" s="177">
        <v>5</v>
      </c>
      <c r="G60" s="174"/>
      <c r="H60" s="366" t="s">
        <v>46</v>
      </c>
      <c r="I60" s="366"/>
      <c r="J60" s="177">
        <v>27.25</v>
      </c>
    </row>
    <row r="61" spans="1:10" ht="0.95" customHeight="1" x14ac:dyDescent="0.2">
      <c r="A61" s="181"/>
      <c r="B61" s="181"/>
      <c r="C61" s="181"/>
      <c r="D61" s="181"/>
      <c r="E61" s="181"/>
      <c r="F61" s="181"/>
      <c r="G61" s="181"/>
      <c r="H61" s="181"/>
      <c r="I61" s="181"/>
      <c r="J61" s="181"/>
    </row>
    <row r="62" spans="1:10" ht="18" customHeight="1" x14ac:dyDescent="0.2">
      <c r="A62" s="178" t="s">
        <v>70</v>
      </c>
      <c r="B62" s="179" t="s">
        <v>5</v>
      </c>
      <c r="C62" s="178" t="s">
        <v>6</v>
      </c>
      <c r="D62" s="178" t="s">
        <v>7</v>
      </c>
      <c r="E62" s="369" t="s">
        <v>8</v>
      </c>
      <c r="F62" s="369"/>
      <c r="G62" s="180" t="s">
        <v>9</v>
      </c>
      <c r="H62" s="179" t="s">
        <v>10</v>
      </c>
      <c r="I62" s="179" t="s">
        <v>11</v>
      </c>
      <c r="J62" s="179" t="s">
        <v>12</v>
      </c>
    </row>
    <row r="63" spans="1:10" ht="24" customHeight="1" x14ac:dyDescent="0.2">
      <c r="A63" s="181" t="s">
        <v>13</v>
      </c>
      <c r="B63" s="182" t="s">
        <v>96</v>
      </c>
      <c r="C63" s="181" t="s">
        <v>15</v>
      </c>
      <c r="D63" s="181" t="s">
        <v>97</v>
      </c>
      <c r="E63" s="370" t="s">
        <v>17</v>
      </c>
      <c r="F63" s="370"/>
      <c r="G63" s="183" t="s">
        <v>18</v>
      </c>
      <c r="H63" s="184">
        <v>1</v>
      </c>
      <c r="I63" s="185">
        <v>23.56</v>
      </c>
      <c r="J63" s="185">
        <v>23.56</v>
      </c>
    </row>
    <row r="64" spans="1:10" ht="24" customHeight="1" x14ac:dyDescent="0.2">
      <c r="A64" s="173" t="s">
        <v>19</v>
      </c>
      <c r="B64" s="174" t="s">
        <v>98</v>
      </c>
      <c r="C64" s="173" t="s">
        <v>15</v>
      </c>
      <c r="D64" s="173" t="s">
        <v>99</v>
      </c>
      <c r="E64" s="365" t="s">
        <v>17</v>
      </c>
      <c r="F64" s="365"/>
      <c r="G64" s="175" t="s">
        <v>18</v>
      </c>
      <c r="H64" s="176">
        <v>1</v>
      </c>
      <c r="I64" s="177">
        <v>0.19</v>
      </c>
      <c r="J64" s="177">
        <v>0.19</v>
      </c>
    </row>
    <row r="65" spans="1:10" ht="24" customHeight="1" x14ac:dyDescent="0.2">
      <c r="A65" s="173" t="s">
        <v>22</v>
      </c>
      <c r="B65" s="174" t="s">
        <v>23</v>
      </c>
      <c r="C65" s="173" t="s">
        <v>15</v>
      </c>
      <c r="D65" s="173" t="s">
        <v>24</v>
      </c>
      <c r="E65" s="365" t="s">
        <v>25</v>
      </c>
      <c r="F65" s="365"/>
      <c r="G65" s="175" t="s">
        <v>18</v>
      </c>
      <c r="H65" s="176">
        <v>1</v>
      </c>
      <c r="I65" s="177">
        <v>1.03</v>
      </c>
      <c r="J65" s="177">
        <v>1.03</v>
      </c>
    </row>
    <row r="66" spans="1:10" ht="24" customHeight="1" x14ac:dyDescent="0.2">
      <c r="A66" s="173" t="s">
        <v>22</v>
      </c>
      <c r="B66" s="174" t="s">
        <v>79</v>
      </c>
      <c r="C66" s="173" t="s">
        <v>15</v>
      </c>
      <c r="D66" s="173" t="s">
        <v>80</v>
      </c>
      <c r="E66" s="365" t="s">
        <v>31</v>
      </c>
      <c r="F66" s="365"/>
      <c r="G66" s="175" t="s">
        <v>18</v>
      </c>
      <c r="H66" s="176">
        <v>1</v>
      </c>
      <c r="I66" s="177">
        <v>1.33</v>
      </c>
      <c r="J66" s="177">
        <v>1.33</v>
      </c>
    </row>
    <row r="67" spans="1:10" ht="24" customHeight="1" x14ac:dyDescent="0.2">
      <c r="A67" s="173" t="s">
        <v>22</v>
      </c>
      <c r="B67" s="174" t="s">
        <v>77</v>
      </c>
      <c r="C67" s="173" t="s">
        <v>15</v>
      </c>
      <c r="D67" s="173" t="s">
        <v>78</v>
      </c>
      <c r="E67" s="365" t="s">
        <v>31</v>
      </c>
      <c r="F67" s="365"/>
      <c r="G67" s="175" t="s">
        <v>18</v>
      </c>
      <c r="H67" s="176">
        <v>1</v>
      </c>
      <c r="I67" s="177">
        <v>1.27</v>
      </c>
      <c r="J67" s="177">
        <v>1.27</v>
      </c>
    </row>
    <row r="68" spans="1:10" ht="24" customHeight="1" x14ac:dyDescent="0.2">
      <c r="A68" s="173" t="s">
        <v>22</v>
      </c>
      <c r="B68" s="174" t="s">
        <v>34</v>
      </c>
      <c r="C68" s="173" t="s">
        <v>15</v>
      </c>
      <c r="D68" s="173" t="s">
        <v>35</v>
      </c>
      <c r="E68" s="365" t="s">
        <v>25</v>
      </c>
      <c r="F68" s="365"/>
      <c r="G68" s="175" t="s">
        <v>18</v>
      </c>
      <c r="H68" s="176">
        <v>1</v>
      </c>
      <c r="I68" s="177">
        <v>0.55000000000000004</v>
      </c>
      <c r="J68" s="177">
        <v>0.55000000000000004</v>
      </c>
    </row>
    <row r="69" spans="1:10" ht="24" customHeight="1" x14ac:dyDescent="0.2">
      <c r="A69" s="173" t="s">
        <v>22</v>
      </c>
      <c r="B69" s="174" t="s">
        <v>100</v>
      </c>
      <c r="C69" s="173" t="s">
        <v>15</v>
      </c>
      <c r="D69" s="173" t="s">
        <v>101</v>
      </c>
      <c r="E69" s="365" t="s">
        <v>28</v>
      </c>
      <c r="F69" s="365"/>
      <c r="G69" s="175" t="s">
        <v>18</v>
      </c>
      <c r="H69" s="176">
        <v>1</v>
      </c>
      <c r="I69" s="177">
        <v>18.34</v>
      </c>
      <c r="J69" s="177">
        <v>18.34</v>
      </c>
    </row>
    <row r="70" spans="1:10" ht="24" customHeight="1" x14ac:dyDescent="0.2">
      <c r="A70" s="173" t="s">
        <v>22</v>
      </c>
      <c r="B70" s="174" t="s">
        <v>36</v>
      </c>
      <c r="C70" s="173" t="s">
        <v>15</v>
      </c>
      <c r="D70" s="173" t="s">
        <v>37</v>
      </c>
      <c r="E70" s="365" t="s">
        <v>38</v>
      </c>
      <c r="F70" s="365"/>
      <c r="G70" s="175" t="s">
        <v>18</v>
      </c>
      <c r="H70" s="176">
        <v>1</v>
      </c>
      <c r="I70" s="177">
        <v>0.06</v>
      </c>
      <c r="J70" s="177">
        <v>0.06</v>
      </c>
    </row>
    <row r="71" spans="1:10" ht="24" customHeight="1" x14ac:dyDescent="0.2">
      <c r="A71" s="173" t="s">
        <v>22</v>
      </c>
      <c r="B71" s="174" t="s">
        <v>39</v>
      </c>
      <c r="C71" s="173" t="s">
        <v>15</v>
      </c>
      <c r="D71" s="173" t="s">
        <v>40</v>
      </c>
      <c r="E71" s="365" t="s">
        <v>41</v>
      </c>
      <c r="F71" s="365"/>
      <c r="G71" s="175" t="s">
        <v>18</v>
      </c>
      <c r="H71" s="176">
        <v>1</v>
      </c>
      <c r="I71" s="177">
        <v>0.79</v>
      </c>
      <c r="J71" s="177">
        <v>0.79</v>
      </c>
    </row>
    <row r="72" spans="1:10" ht="25.5" x14ac:dyDescent="0.2">
      <c r="A72" s="174"/>
      <c r="B72" s="174"/>
      <c r="C72" s="174"/>
      <c r="D72" s="174"/>
      <c r="E72" s="174" t="s">
        <v>42</v>
      </c>
      <c r="F72" s="177">
        <v>8.6266294000000006</v>
      </c>
      <c r="G72" s="174" t="s">
        <v>43</v>
      </c>
      <c r="H72" s="177">
        <v>9.9</v>
      </c>
      <c r="I72" s="174" t="s">
        <v>44</v>
      </c>
      <c r="J72" s="177">
        <v>18.53</v>
      </c>
    </row>
    <row r="73" spans="1:10" x14ac:dyDescent="0.2">
      <c r="A73" s="174"/>
      <c r="B73" s="174"/>
      <c r="C73" s="174"/>
      <c r="D73" s="174"/>
      <c r="E73" s="174" t="s">
        <v>45</v>
      </c>
      <c r="F73" s="177">
        <v>5.3</v>
      </c>
      <c r="G73" s="174"/>
      <c r="H73" s="366" t="s">
        <v>46</v>
      </c>
      <c r="I73" s="366"/>
      <c r="J73" s="177">
        <v>28.86</v>
      </c>
    </row>
    <row r="74" spans="1:10" ht="0.95" customHeight="1" x14ac:dyDescent="0.2">
      <c r="A74" s="181"/>
      <c r="B74" s="181"/>
      <c r="C74" s="181"/>
      <c r="D74" s="181"/>
      <c r="E74" s="181"/>
      <c r="F74" s="181"/>
      <c r="G74" s="181"/>
      <c r="H74" s="181"/>
      <c r="I74" s="181"/>
      <c r="J74" s="181"/>
    </row>
    <row r="75" spans="1:10" ht="18" customHeight="1" x14ac:dyDescent="0.2">
      <c r="A75" s="178" t="s">
        <v>81</v>
      </c>
      <c r="B75" s="179" t="s">
        <v>5</v>
      </c>
      <c r="C75" s="178" t="s">
        <v>6</v>
      </c>
      <c r="D75" s="178" t="s">
        <v>7</v>
      </c>
      <c r="E75" s="369" t="s">
        <v>8</v>
      </c>
      <c r="F75" s="369"/>
      <c r="G75" s="180" t="s">
        <v>9</v>
      </c>
      <c r="H75" s="179" t="s">
        <v>10</v>
      </c>
      <c r="I75" s="179" t="s">
        <v>11</v>
      </c>
      <c r="J75" s="179" t="s">
        <v>12</v>
      </c>
    </row>
    <row r="76" spans="1:10" ht="24" customHeight="1" x14ac:dyDescent="0.2">
      <c r="A76" s="181" t="s">
        <v>13</v>
      </c>
      <c r="B76" s="182" t="s">
        <v>114</v>
      </c>
      <c r="C76" s="181" t="s">
        <v>15</v>
      </c>
      <c r="D76" s="181" t="s">
        <v>115</v>
      </c>
      <c r="E76" s="370" t="s">
        <v>17</v>
      </c>
      <c r="F76" s="370"/>
      <c r="G76" s="183" t="s">
        <v>18</v>
      </c>
      <c r="H76" s="184">
        <v>1</v>
      </c>
      <c r="I76" s="185">
        <v>21.46</v>
      </c>
      <c r="J76" s="185">
        <v>21.46</v>
      </c>
    </row>
    <row r="77" spans="1:10" ht="24" customHeight="1" x14ac:dyDescent="0.2">
      <c r="A77" s="173" t="s">
        <v>19</v>
      </c>
      <c r="B77" s="174" t="s">
        <v>116</v>
      </c>
      <c r="C77" s="173" t="s">
        <v>15</v>
      </c>
      <c r="D77" s="173" t="s">
        <v>117</v>
      </c>
      <c r="E77" s="365" t="s">
        <v>17</v>
      </c>
      <c r="F77" s="365"/>
      <c r="G77" s="175" t="s">
        <v>18</v>
      </c>
      <c r="H77" s="176">
        <v>1</v>
      </c>
      <c r="I77" s="177">
        <v>0.45</v>
      </c>
      <c r="J77" s="177">
        <v>0.45</v>
      </c>
    </row>
    <row r="78" spans="1:10" ht="24" customHeight="1" x14ac:dyDescent="0.2">
      <c r="A78" s="173" t="s">
        <v>22</v>
      </c>
      <c r="B78" s="174" t="s">
        <v>23</v>
      </c>
      <c r="C78" s="173" t="s">
        <v>15</v>
      </c>
      <c r="D78" s="173" t="s">
        <v>24</v>
      </c>
      <c r="E78" s="365" t="s">
        <v>25</v>
      </c>
      <c r="F78" s="365"/>
      <c r="G78" s="175" t="s">
        <v>18</v>
      </c>
      <c r="H78" s="176">
        <v>1</v>
      </c>
      <c r="I78" s="177">
        <v>1.03</v>
      </c>
      <c r="J78" s="177">
        <v>1.03</v>
      </c>
    </row>
    <row r="79" spans="1:10" ht="24" customHeight="1" x14ac:dyDescent="0.2">
      <c r="A79" s="173" t="s">
        <v>22</v>
      </c>
      <c r="B79" s="174" t="s">
        <v>118</v>
      </c>
      <c r="C79" s="173" t="s">
        <v>15</v>
      </c>
      <c r="D79" s="173" t="s">
        <v>119</v>
      </c>
      <c r="E79" s="365" t="s">
        <v>28</v>
      </c>
      <c r="F79" s="365"/>
      <c r="G79" s="175" t="s">
        <v>18</v>
      </c>
      <c r="H79" s="176">
        <v>1</v>
      </c>
      <c r="I79" s="177">
        <v>17.05</v>
      </c>
      <c r="J79" s="177">
        <v>17.05</v>
      </c>
    </row>
    <row r="80" spans="1:10" ht="24" customHeight="1" x14ac:dyDescent="0.2">
      <c r="A80" s="173" t="s">
        <v>22</v>
      </c>
      <c r="B80" s="174" t="s">
        <v>109</v>
      </c>
      <c r="C80" s="173" t="s">
        <v>15</v>
      </c>
      <c r="D80" s="173" t="s">
        <v>110</v>
      </c>
      <c r="E80" s="365" t="s">
        <v>31</v>
      </c>
      <c r="F80" s="365"/>
      <c r="G80" s="175" t="s">
        <v>18</v>
      </c>
      <c r="H80" s="176">
        <v>1</v>
      </c>
      <c r="I80" s="177">
        <v>0.91</v>
      </c>
      <c r="J80" s="177">
        <v>0.91</v>
      </c>
    </row>
    <row r="81" spans="1:10" ht="24" customHeight="1" x14ac:dyDescent="0.2">
      <c r="A81" s="173" t="s">
        <v>22</v>
      </c>
      <c r="B81" s="174" t="s">
        <v>34</v>
      </c>
      <c r="C81" s="173" t="s">
        <v>15</v>
      </c>
      <c r="D81" s="173" t="s">
        <v>35</v>
      </c>
      <c r="E81" s="365" t="s">
        <v>25</v>
      </c>
      <c r="F81" s="365"/>
      <c r="G81" s="175" t="s">
        <v>18</v>
      </c>
      <c r="H81" s="176">
        <v>1</v>
      </c>
      <c r="I81" s="177">
        <v>0.55000000000000004</v>
      </c>
      <c r="J81" s="177">
        <v>0.55000000000000004</v>
      </c>
    </row>
    <row r="82" spans="1:10" ht="24" customHeight="1" x14ac:dyDescent="0.2">
      <c r="A82" s="173" t="s">
        <v>22</v>
      </c>
      <c r="B82" s="174" t="s">
        <v>111</v>
      </c>
      <c r="C82" s="173" t="s">
        <v>15</v>
      </c>
      <c r="D82" s="173" t="s">
        <v>112</v>
      </c>
      <c r="E82" s="365" t="s">
        <v>31</v>
      </c>
      <c r="F82" s="365"/>
      <c r="G82" s="175" t="s">
        <v>18</v>
      </c>
      <c r="H82" s="176">
        <v>1</v>
      </c>
      <c r="I82" s="177">
        <v>0.62</v>
      </c>
      <c r="J82" s="177">
        <v>0.62</v>
      </c>
    </row>
    <row r="83" spans="1:10" ht="24" customHeight="1" x14ac:dyDescent="0.2">
      <c r="A83" s="173" t="s">
        <v>22</v>
      </c>
      <c r="B83" s="174" t="s">
        <v>36</v>
      </c>
      <c r="C83" s="173" t="s">
        <v>15</v>
      </c>
      <c r="D83" s="173" t="s">
        <v>37</v>
      </c>
      <c r="E83" s="365" t="s">
        <v>38</v>
      </c>
      <c r="F83" s="365"/>
      <c r="G83" s="175" t="s">
        <v>18</v>
      </c>
      <c r="H83" s="176">
        <v>1</v>
      </c>
      <c r="I83" s="177">
        <v>0.06</v>
      </c>
      <c r="J83" s="177">
        <v>0.06</v>
      </c>
    </row>
    <row r="84" spans="1:10" ht="24" customHeight="1" x14ac:dyDescent="0.2">
      <c r="A84" s="173" t="s">
        <v>22</v>
      </c>
      <c r="B84" s="174" t="s">
        <v>39</v>
      </c>
      <c r="C84" s="173" t="s">
        <v>15</v>
      </c>
      <c r="D84" s="173" t="s">
        <v>40</v>
      </c>
      <c r="E84" s="365" t="s">
        <v>41</v>
      </c>
      <c r="F84" s="365"/>
      <c r="G84" s="175" t="s">
        <v>18</v>
      </c>
      <c r="H84" s="176">
        <v>1</v>
      </c>
      <c r="I84" s="177">
        <v>0.79</v>
      </c>
      <c r="J84" s="177">
        <v>0.79</v>
      </c>
    </row>
    <row r="85" spans="1:10" ht="25.5" x14ac:dyDescent="0.2">
      <c r="A85" s="174"/>
      <c r="B85" s="174"/>
      <c r="C85" s="174"/>
      <c r="D85" s="174"/>
      <c r="E85" s="174" t="s">
        <v>42</v>
      </c>
      <c r="F85" s="177">
        <v>8.1471136000000008</v>
      </c>
      <c r="G85" s="174" t="s">
        <v>43</v>
      </c>
      <c r="H85" s="177">
        <v>9.35</v>
      </c>
      <c r="I85" s="174" t="s">
        <v>44</v>
      </c>
      <c r="J85" s="177">
        <v>17.5</v>
      </c>
    </row>
    <row r="86" spans="1:10" x14ac:dyDescent="0.2">
      <c r="A86" s="174"/>
      <c r="B86" s="174"/>
      <c r="C86" s="174"/>
      <c r="D86" s="174"/>
      <c r="E86" s="174" t="s">
        <v>45</v>
      </c>
      <c r="F86" s="177">
        <v>4.82</v>
      </c>
      <c r="G86" s="174"/>
      <c r="H86" s="366" t="s">
        <v>46</v>
      </c>
      <c r="I86" s="366"/>
      <c r="J86" s="177">
        <v>26.28</v>
      </c>
    </row>
    <row r="87" spans="1:10" ht="0.95" customHeight="1" x14ac:dyDescent="0.2">
      <c r="A87" s="181"/>
      <c r="B87" s="181"/>
      <c r="C87" s="181"/>
      <c r="D87" s="181"/>
      <c r="E87" s="181"/>
      <c r="F87" s="181"/>
      <c r="G87" s="181"/>
      <c r="H87" s="181"/>
      <c r="I87" s="181"/>
      <c r="J87" s="181"/>
    </row>
    <row r="88" spans="1:10" ht="18" customHeight="1" x14ac:dyDescent="0.2">
      <c r="A88" s="178" t="s">
        <v>88</v>
      </c>
      <c r="B88" s="179" t="s">
        <v>5</v>
      </c>
      <c r="C88" s="178" t="s">
        <v>6</v>
      </c>
      <c r="D88" s="178" t="s">
        <v>7</v>
      </c>
      <c r="E88" s="369" t="s">
        <v>8</v>
      </c>
      <c r="F88" s="369"/>
      <c r="G88" s="180" t="s">
        <v>9</v>
      </c>
      <c r="H88" s="179" t="s">
        <v>10</v>
      </c>
      <c r="I88" s="179" t="s">
        <v>11</v>
      </c>
      <c r="J88" s="179" t="s">
        <v>12</v>
      </c>
    </row>
    <row r="89" spans="1:10" ht="24" customHeight="1" x14ac:dyDescent="0.2">
      <c r="A89" s="181" t="s">
        <v>13</v>
      </c>
      <c r="B89" s="182" t="s">
        <v>132</v>
      </c>
      <c r="C89" s="181" t="s">
        <v>15</v>
      </c>
      <c r="D89" s="181" t="s">
        <v>133</v>
      </c>
      <c r="E89" s="370" t="s">
        <v>17</v>
      </c>
      <c r="F89" s="370"/>
      <c r="G89" s="183" t="s">
        <v>18</v>
      </c>
      <c r="H89" s="184">
        <v>1</v>
      </c>
      <c r="I89" s="185">
        <v>19</v>
      </c>
      <c r="J89" s="185">
        <v>19</v>
      </c>
    </row>
    <row r="90" spans="1:10" ht="24" customHeight="1" x14ac:dyDescent="0.2">
      <c r="A90" s="173" t="s">
        <v>19</v>
      </c>
      <c r="B90" s="174" t="s">
        <v>134</v>
      </c>
      <c r="C90" s="173" t="s">
        <v>15</v>
      </c>
      <c r="D90" s="173" t="s">
        <v>135</v>
      </c>
      <c r="E90" s="365" t="s">
        <v>17</v>
      </c>
      <c r="F90" s="365"/>
      <c r="G90" s="175" t="s">
        <v>18</v>
      </c>
      <c r="H90" s="176">
        <v>1</v>
      </c>
      <c r="I90" s="177">
        <v>0.15</v>
      </c>
      <c r="J90" s="177">
        <v>0.15</v>
      </c>
    </row>
    <row r="91" spans="1:10" ht="24" customHeight="1" x14ac:dyDescent="0.2">
      <c r="A91" s="173" t="s">
        <v>22</v>
      </c>
      <c r="B91" s="174" t="s">
        <v>23</v>
      </c>
      <c r="C91" s="173" t="s">
        <v>15</v>
      </c>
      <c r="D91" s="173" t="s">
        <v>24</v>
      </c>
      <c r="E91" s="365" t="s">
        <v>25</v>
      </c>
      <c r="F91" s="365"/>
      <c r="G91" s="175" t="s">
        <v>18</v>
      </c>
      <c r="H91" s="176">
        <v>1</v>
      </c>
      <c r="I91" s="177">
        <v>1.03</v>
      </c>
      <c r="J91" s="177">
        <v>1.03</v>
      </c>
    </row>
    <row r="92" spans="1:10" ht="24" customHeight="1" x14ac:dyDescent="0.2">
      <c r="A92" s="173" t="s">
        <v>22</v>
      </c>
      <c r="B92" s="174" t="s">
        <v>136</v>
      </c>
      <c r="C92" s="173" t="s">
        <v>15</v>
      </c>
      <c r="D92" s="173" t="s">
        <v>137</v>
      </c>
      <c r="E92" s="365" t="s">
        <v>28</v>
      </c>
      <c r="F92" s="365"/>
      <c r="G92" s="175" t="s">
        <v>18</v>
      </c>
      <c r="H92" s="176">
        <v>1</v>
      </c>
      <c r="I92" s="177">
        <v>14.99</v>
      </c>
      <c r="J92" s="177">
        <v>14.99</v>
      </c>
    </row>
    <row r="93" spans="1:10" ht="24" customHeight="1" x14ac:dyDescent="0.2">
      <c r="A93" s="173" t="s">
        <v>22</v>
      </c>
      <c r="B93" s="174" t="s">
        <v>129</v>
      </c>
      <c r="C93" s="173" t="s">
        <v>15</v>
      </c>
      <c r="D93" s="173" t="s">
        <v>130</v>
      </c>
      <c r="E93" s="365" t="s">
        <v>31</v>
      </c>
      <c r="F93" s="365"/>
      <c r="G93" s="175" t="s">
        <v>18</v>
      </c>
      <c r="H93" s="176">
        <v>1</v>
      </c>
      <c r="I93" s="177">
        <v>0.38</v>
      </c>
      <c r="J93" s="177">
        <v>0.38</v>
      </c>
    </row>
    <row r="94" spans="1:10" ht="24" customHeight="1" x14ac:dyDescent="0.2">
      <c r="A94" s="173" t="s">
        <v>22</v>
      </c>
      <c r="B94" s="174" t="s">
        <v>127</v>
      </c>
      <c r="C94" s="173" t="s">
        <v>15</v>
      </c>
      <c r="D94" s="173" t="s">
        <v>128</v>
      </c>
      <c r="E94" s="365" t="s">
        <v>31</v>
      </c>
      <c r="F94" s="365"/>
      <c r="G94" s="175" t="s">
        <v>18</v>
      </c>
      <c r="H94" s="176">
        <v>1</v>
      </c>
      <c r="I94" s="177">
        <v>1.05</v>
      </c>
      <c r="J94" s="177">
        <v>1.05</v>
      </c>
    </row>
    <row r="95" spans="1:10" ht="24" customHeight="1" x14ac:dyDescent="0.2">
      <c r="A95" s="173" t="s">
        <v>22</v>
      </c>
      <c r="B95" s="174" t="s">
        <v>34</v>
      </c>
      <c r="C95" s="173" t="s">
        <v>15</v>
      </c>
      <c r="D95" s="173" t="s">
        <v>35</v>
      </c>
      <c r="E95" s="365" t="s">
        <v>25</v>
      </c>
      <c r="F95" s="365"/>
      <c r="G95" s="175" t="s">
        <v>18</v>
      </c>
      <c r="H95" s="176">
        <v>1</v>
      </c>
      <c r="I95" s="177">
        <v>0.55000000000000004</v>
      </c>
      <c r="J95" s="177">
        <v>0.55000000000000004</v>
      </c>
    </row>
    <row r="96" spans="1:10" ht="24" customHeight="1" x14ac:dyDescent="0.2">
      <c r="A96" s="173" t="s">
        <v>22</v>
      </c>
      <c r="B96" s="174" t="s">
        <v>36</v>
      </c>
      <c r="C96" s="173" t="s">
        <v>15</v>
      </c>
      <c r="D96" s="173" t="s">
        <v>37</v>
      </c>
      <c r="E96" s="365" t="s">
        <v>38</v>
      </c>
      <c r="F96" s="365"/>
      <c r="G96" s="175" t="s">
        <v>18</v>
      </c>
      <c r="H96" s="176">
        <v>1</v>
      </c>
      <c r="I96" s="177">
        <v>0.06</v>
      </c>
      <c r="J96" s="177">
        <v>0.06</v>
      </c>
    </row>
    <row r="97" spans="1:10" ht="24" customHeight="1" x14ac:dyDescent="0.2">
      <c r="A97" s="173" t="s">
        <v>22</v>
      </c>
      <c r="B97" s="174" t="s">
        <v>39</v>
      </c>
      <c r="C97" s="173" t="s">
        <v>15</v>
      </c>
      <c r="D97" s="173" t="s">
        <v>40</v>
      </c>
      <c r="E97" s="365" t="s">
        <v>41</v>
      </c>
      <c r="F97" s="365"/>
      <c r="G97" s="175" t="s">
        <v>18</v>
      </c>
      <c r="H97" s="176">
        <v>1</v>
      </c>
      <c r="I97" s="177">
        <v>0.79</v>
      </c>
      <c r="J97" s="177">
        <v>0.79</v>
      </c>
    </row>
    <row r="98" spans="1:10" ht="25.5" x14ac:dyDescent="0.2">
      <c r="A98" s="174"/>
      <c r="B98" s="174"/>
      <c r="C98" s="174"/>
      <c r="D98" s="174"/>
      <c r="E98" s="174" t="s">
        <v>42</v>
      </c>
      <c r="F98" s="177">
        <v>7.0484171</v>
      </c>
      <c r="G98" s="174" t="s">
        <v>43</v>
      </c>
      <c r="H98" s="177">
        <v>8.09</v>
      </c>
      <c r="I98" s="174" t="s">
        <v>44</v>
      </c>
      <c r="J98" s="177">
        <v>15.14</v>
      </c>
    </row>
    <row r="99" spans="1:10" x14ac:dyDescent="0.2">
      <c r="A99" s="174"/>
      <c r="B99" s="174"/>
      <c r="C99" s="174"/>
      <c r="D99" s="174"/>
      <c r="E99" s="174" t="s">
        <v>45</v>
      </c>
      <c r="F99" s="177">
        <v>4.2699999999999996</v>
      </c>
      <c r="G99" s="174"/>
      <c r="H99" s="366" t="s">
        <v>46</v>
      </c>
      <c r="I99" s="366"/>
      <c r="J99" s="177">
        <v>23.27</v>
      </c>
    </row>
    <row r="100" spans="1:10" ht="0.95" customHeight="1" x14ac:dyDescent="0.2">
      <c r="A100" s="181"/>
      <c r="B100" s="181"/>
      <c r="C100" s="181"/>
      <c r="D100" s="181"/>
      <c r="E100" s="181"/>
      <c r="F100" s="181"/>
      <c r="G100" s="181"/>
      <c r="H100" s="181"/>
      <c r="I100" s="181"/>
      <c r="J100" s="181"/>
    </row>
    <row r="101" spans="1:10" ht="18" customHeight="1" x14ac:dyDescent="0.2">
      <c r="A101" s="178" t="s">
        <v>95</v>
      </c>
      <c r="B101" s="179" t="s">
        <v>5</v>
      </c>
      <c r="C101" s="178" t="s">
        <v>6</v>
      </c>
      <c r="D101" s="178" t="s">
        <v>7</v>
      </c>
      <c r="E101" s="369" t="s">
        <v>8</v>
      </c>
      <c r="F101" s="369"/>
      <c r="G101" s="180" t="s">
        <v>9</v>
      </c>
      <c r="H101" s="179" t="s">
        <v>10</v>
      </c>
      <c r="I101" s="179" t="s">
        <v>11</v>
      </c>
      <c r="J101" s="179" t="s">
        <v>12</v>
      </c>
    </row>
    <row r="102" spans="1:10" ht="24" customHeight="1" x14ac:dyDescent="0.2">
      <c r="A102" s="181" t="s">
        <v>13</v>
      </c>
      <c r="B102" s="182" t="s">
        <v>139</v>
      </c>
      <c r="C102" s="181" t="s">
        <v>15</v>
      </c>
      <c r="D102" s="181" t="s">
        <v>140</v>
      </c>
      <c r="E102" s="370" t="s">
        <v>17</v>
      </c>
      <c r="F102" s="370"/>
      <c r="G102" s="183" t="s">
        <v>18</v>
      </c>
      <c r="H102" s="184">
        <v>1</v>
      </c>
      <c r="I102" s="185">
        <v>21.04</v>
      </c>
      <c r="J102" s="185">
        <v>21.04</v>
      </c>
    </row>
    <row r="103" spans="1:10" ht="24" customHeight="1" x14ac:dyDescent="0.2">
      <c r="A103" s="173" t="s">
        <v>19</v>
      </c>
      <c r="B103" s="174" t="s">
        <v>141</v>
      </c>
      <c r="C103" s="173" t="s">
        <v>15</v>
      </c>
      <c r="D103" s="173" t="s">
        <v>142</v>
      </c>
      <c r="E103" s="365" t="s">
        <v>17</v>
      </c>
      <c r="F103" s="365"/>
      <c r="G103" s="175" t="s">
        <v>18</v>
      </c>
      <c r="H103" s="176">
        <v>1</v>
      </c>
      <c r="I103" s="177">
        <v>0.13</v>
      </c>
      <c r="J103" s="177">
        <v>0.13</v>
      </c>
    </row>
    <row r="104" spans="1:10" ht="24" customHeight="1" x14ac:dyDescent="0.2">
      <c r="A104" s="173" t="s">
        <v>22</v>
      </c>
      <c r="B104" s="174" t="s">
        <v>23</v>
      </c>
      <c r="C104" s="173" t="s">
        <v>15</v>
      </c>
      <c r="D104" s="173" t="s">
        <v>24</v>
      </c>
      <c r="E104" s="365" t="s">
        <v>25</v>
      </c>
      <c r="F104" s="365"/>
      <c r="G104" s="175" t="s">
        <v>18</v>
      </c>
      <c r="H104" s="176">
        <v>1</v>
      </c>
      <c r="I104" s="177">
        <v>1.03</v>
      </c>
      <c r="J104" s="177">
        <v>1.03</v>
      </c>
    </row>
    <row r="105" spans="1:10" ht="24" customHeight="1" x14ac:dyDescent="0.2">
      <c r="A105" s="173" t="s">
        <v>22</v>
      </c>
      <c r="B105" s="174" t="s">
        <v>143</v>
      </c>
      <c r="C105" s="173" t="s">
        <v>15</v>
      </c>
      <c r="D105" s="173" t="s">
        <v>144</v>
      </c>
      <c r="E105" s="365" t="s">
        <v>28</v>
      </c>
      <c r="F105" s="365"/>
      <c r="G105" s="175" t="s">
        <v>18</v>
      </c>
      <c r="H105" s="176">
        <v>1</v>
      </c>
      <c r="I105" s="177">
        <v>17.05</v>
      </c>
      <c r="J105" s="177">
        <v>17.05</v>
      </c>
    </row>
    <row r="106" spans="1:10" ht="24" customHeight="1" x14ac:dyDescent="0.2">
      <c r="A106" s="173" t="s">
        <v>22</v>
      </c>
      <c r="B106" s="174" t="s">
        <v>127</v>
      </c>
      <c r="C106" s="173" t="s">
        <v>15</v>
      </c>
      <c r="D106" s="173" t="s">
        <v>128</v>
      </c>
      <c r="E106" s="365" t="s">
        <v>31</v>
      </c>
      <c r="F106" s="365"/>
      <c r="G106" s="175" t="s">
        <v>18</v>
      </c>
      <c r="H106" s="176">
        <v>1</v>
      </c>
      <c r="I106" s="177">
        <v>1.05</v>
      </c>
      <c r="J106" s="177">
        <v>1.05</v>
      </c>
    </row>
    <row r="107" spans="1:10" ht="24" customHeight="1" x14ac:dyDescent="0.2">
      <c r="A107" s="173" t="s">
        <v>22</v>
      </c>
      <c r="B107" s="174" t="s">
        <v>34</v>
      </c>
      <c r="C107" s="173" t="s">
        <v>15</v>
      </c>
      <c r="D107" s="173" t="s">
        <v>35</v>
      </c>
      <c r="E107" s="365" t="s">
        <v>25</v>
      </c>
      <c r="F107" s="365"/>
      <c r="G107" s="175" t="s">
        <v>18</v>
      </c>
      <c r="H107" s="176">
        <v>1</v>
      </c>
      <c r="I107" s="177">
        <v>0.55000000000000004</v>
      </c>
      <c r="J107" s="177">
        <v>0.55000000000000004</v>
      </c>
    </row>
    <row r="108" spans="1:10" ht="24" customHeight="1" x14ac:dyDescent="0.2">
      <c r="A108" s="173" t="s">
        <v>22</v>
      </c>
      <c r="B108" s="174" t="s">
        <v>129</v>
      </c>
      <c r="C108" s="173" t="s">
        <v>15</v>
      </c>
      <c r="D108" s="173" t="s">
        <v>130</v>
      </c>
      <c r="E108" s="365" t="s">
        <v>31</v>
      </c>
      <c r="F108" s="365"/>
      <c r="G108" s="175" t="s">
        <v>18</v>
      </c>
      <c r="H108" s="176">
        <v>1</v>
      </c>
      <c r="I108" s="177">
        <v>0.38</v>
      </c>
      <c r="J108" s="177">
        <v>0.38</v>
      </c>
    </row>
    <row r="109" spans="1:10" ht="24" customHeight="1" x14ac:dyDescent="0.2">
      <c r="A109" s="173" t="s">
        <v>22</v>
      </c>
      <c r="B109" s="174" t="s">
        <v>36</v>
      </c>
      <c r="C109" s="173" t="s">
        <v>15</v>
      </c>
      <c r="D109" s="173" t="s">
        <v>37</v>
      </c>
      <c r="E109" s="365" t="s">
        <v>38</v>
      </c>
      <c r="F109" s="365"/>
      <c r="G109" s="175" t="s">
        <v>18</v>
      </c>
      <c r="H109" s="176">
        <v>1</v>
      </c>
      <c r="I109" s="177">
        <v>0.06</v>
      </c>
      <c r="J109" s="177">
        <v>0.06</v>
      </c>
    </row>
    <row r="110" spans="1:10" ht="24" customHeight="1" x14ac:dyDescent="0.2">
      <c r="A110" s="173" t="s">
        <v>22</v>
      </c>
      <c r="B110" s="174" t="s">
        <v>39</v>
      </c>
      <c r="C110" s="173" t="s">
        <v>15</v>
      </c>
      <c r="D110" s="173" t="s">
        <v>40</v>
      </c>
      <c r="E110" s="365" t="s">
        <v>41</v>
      </c>
      <c r="F110" s="365"/>
      <c r="G110" s="175" t="s">
        <v>18</v>
      </c>
      <c r="H110" s="176">
        <v>1</v>
      </c>
      <c r="I110" s="177">
        <v>0.79</v>
      </c>
      <c r="J110" s="177">
        <v>0.79</v>
      </c>
    </row>
    <row r="111" spans="1:10" ht="25.5" x14ac:dyDescent="0.2">
      <c r="A111" s="174"/>
      <c r="B111" s="174"/>
      <c r="C111" s="174"/>
      <c r="D111" s="174"/>
      <c r="E111" s="174" t="s">
        <v>42</v>
      </c>
      <c r="F111" s="177">
        <v>7.9981378000000003</v>
      </c>
      <c r="G111" s="174" t="s">
        <v>43</v>
      </c>
      <c r="H111" s="177">
        <v>9.18</v>
      </c>
      <c r="I111" s="174" t="s">
        <v>44</v>
      </c>
      <c r="J111" s="177">
        <v>17.18</v>
      </c>
    </row>
    <row r="112" spans="1:10" x14ac:dyDescent="0.2">
      <c r="A112" s="174"/>
      <c r="B112" s="174"/>
      <c r="C112" s="174"/>
      <c r="D112" s="174"/>
      <c r="E112" s="174" t="s">
        <v>45</v>
      </c>
      <c r="F112" s="177">
        <v>4.7300000000000004</v>
      </c>
      <c r="G112" s="174"/>
      <c r="H112" s="366" t="s">
        <v>46</v>
      </c>
      <c r="I112" s="366"/>
      <c r="J112" s="177">
        <v>25.77</v>
      </c>
    </row>
    <row r="113" spans="1:10" ht="0.95" customHeight="1" x14ac:dyDescent="0.2">
      <c r="A113" s="181"/>
      <c r="B113" s="181"/>
      <c r="C113" s="181"/>
      <c r="D113" s="181"/>
      <c r="E113" s="181"/>
      <c r="F113" s="181"/>
      <c r="G113" s="181"/>
      <c r="H113" s="181"/>
      <c r="I113" s="181"/>
      <c r="J113" s="181"/>
    </row>
    <row r="114" spans="1:10" ht="18" customHeight="1" x14ac:dyDescent="0.2">
      <c r="A114" s="178" t="s">
        <v>102</v>
      </c>
      <c r="B114" s="179" t="s">
        <v>5</v>
      </c>
      <c r="C114" s="178" t="s">
        <v>6</v>
      </c>
      <c r="D114" s="178" t="s">
        <v>7</v>
      </c>
      <c r="E114" s="369" t="s">
        <v>8</v>
      </c>
      <c r="F114" s="369"/>
      <c r="G114" s="180" t="s">
        <v>9</v>
      </c>
      <c r="H114" s="179" t="s">
        <v>10</v>
      </c>
      <c r="I114" s="179" t="s">
        <v>11</v>
      </c>
      <c r="J114" s="179" t="s">
        <v>12</v>
      </c>
    </row>
    <row r="115" spans="1:10" ht="24" customHeight="1" x14ac:dyDescent="0.2">
      <c r="A115" s="181" t="s">
        <v>13</v>
      </c>
      <c r="B115" s="182" t="s">
        <v>153</v>
      </c>
      <c r="C115" s="181" t="s">
        <v>15</v>
      </c>
      <c r="D115" s="181" t="s">
        <v>154</v>
      </c>
      <c r="E115" s="370" t="s">
        <v>17</v>
      </c>
      <c r="F115" s="370"/>
      <c r="G115" s="183" t="s">
        <v>18</v>
      </c>
      <c r="H115" s="184">
        <v>1</v>
      </c>
      <c r="I115" s="185">
        <v>21.14</v>
      </c>
      <c r="J115" s="185">
        <v>21.14</v>
      </c>
    </row>
    <row r="116" spans="1:10" ht="24" customHeight="1" x14ac:dyDescent="0.2">
      <c r="A116" s="173" t="s">
        <v>19</v>
      </c>
      <c r="B116" s="174" t="s">
        <v>155</v>
      </c>
      <c r="C116" s="173" t="s">
        <v>15</v>
      </c>
      <c r="D116" s="173" t="s">
        <v>156</v>
      </c>
      <c r="E116" s="365" t="s">
        <v>17</v>
      </c>
      <c r="F116" s="365"/>
      <c r="G116" s="175" t="s">
        <v>18</v>
      </c>
      <c r="H116" s="176">
        <v>1</v>
      </c>
      <c r="I116" s="177">
        <v>0.13</v>
      </c>
      <c r="J116" s="177">
        <v>0.13</v>
      </c>
    </row>
    <row r="117" spans="1:10" ht="24" customHeight="1" x14ac:dyDescent="0.2">
      <c r="A117" s="173" t="s">
        <v>22</v>
      </c>
      <c r="B117" s="174" t="s">
        <v>23</v>
      </c>
      <c r="C117" s="173" t="s">
        <v>15</v>
      </c>
      <c r="D117" s="173" t="s">
        <v>24</v>
      </c>
      <c r="E117" s="365" t="s">
        <v>25</v>
      </c>
      <c r="F117" s="365"/>
      <c r="G117" s="175" t="s">
        <v>18</v>
      </c>
      <c r="H117" s="176">
        <v>1</v>
      </c>
      <c r="I117" s="177">
        <v>1.03</v>
      </c>
      <c r="J117" s="177">
        <v>1.03</v>
      </c>
    </row>
    <row r="118" spans="1:10" ht="24" customHeight="1" x14ac:dyDescent="0.2">
      <c r="A118" s="173" t="s">
        <v>22</v>
      </c>
      <c r="B118" s="174" t="s">
        <v>29</v>
      </c>
      <c r="C118" s="173" t="s">
        <v>15</v>
      </c>
      <c r="D118" s="173" t="s">
        <v>30</v>
      </c>
      <c r="E118" s="365" t="s">
        <v>31</v>
      </c>
      <c r="F118" s="365"/>
      <c r="G118" s="175" t="s">
        <v>18</v>
      </c>
      <c r="H118" s="176">
        <v>1</v>
      </c>
      <c r="I118" s="177">
        <v>0.95</v>
      </c>
      <c r="J118" s="177">
        <v>0.95</v>
      </c>
    </row>
    <row r="119" spans="1:10" ht="24" customHeight="1" x14ac:dyDescent="0.2">
      <c r="A119" s="173" t="s">
        <v>22</v>
      </c>
      <c r="B119" s="174" t="s">
        <v>32</v>
      </c>
      <c r="C119" s="173" t="s">
        <v>15</v>
      </c>
      <c r="D119" s="173" t="s">
        <v>33</v>
      </c>
      <c r="E119" s="365" t="s">
        <v>31</v>
      </c>
      <c r="F119" s="365"/>
      <c r="G119" s="175" t="s">
        <v>18</v>
      </c>
      <c r="H119" s="176">
        <v>1</v>
      </c>
      <c r="I119" s="177">
        <v>0.57999999999999996</v>
      </c>
      <c r="J119" s="177">
        <v>0.57999999999999996</v>
      </c>
    </row>
    <row r="120" spans="1:10" ht="24" customHeight="1" x14ac:dyDescent="0.2">
      <c r="A120" s="173" t="s">
        <v>22</v>
      </c>
      <c r="B120" s="174" t="s">
        <v>34</v>
      </c>
      <c r="C120" s="173" t="s">
        <v>15</v>
      </c>
      <c r="D120" s="173" t="s">
        <v>35</v>
      </c>
      <c r="E120" s="365" t="s">
        <v>25</v>
      </c>
      <c r="F120" s="365"/>
      <c r="G120" s="175" t="s">
        <v>18</v>
      </c>
      <c r="H120" s="176">
        <v>1</v>
      </c>
      <c r="I120" s="177">
        <v>0.55000000000000004</v>
      </c>
      <c r="J120" s="177">
        <v>0.55000000000000004</v>
      </c>
    </row>
    <row r="121" spans="1:10" ht="24" customHeight="1" x14ac:dyDescent="0.2">
      <c r="A121" s="173" t="s">
        <v>22</v>
      </c>
      <c r="B121" s="174" t="s">
        <v>36</v>
      </c>
      <c r="C121" s="173" t="s">
        <v>15</v>
      </c>
      <c r="D121" s="173" t="s">
        <v>37</v>
      </c>
      <c r="E121" s="365" t="s">
        <v>38</v>
      </c>
      <c r="F121" s="365"/>
      <c r="G121" s="175" t="s">
        <v>18</v>
      </c>
      <c r="H121" s="176">
        <v>1</v>
      </c>
      <c r="I121" s="177">
        <v>0.06</v>
      </c>
      <c r="J121" s="177">
        <v>0.06</v>
      </c>
    </row>
    <row r="122" spans="1:10" ht="24" customHeight="1" x14ac:dyDescent="0.2">
      <c r="A122" s="173" t="s">
        <v>22</v>
      </c>
      <c r="B122" s="174" t="s">
        <v>157</v>
      </c>
      <c r="C122" s="173" t="s">
        <v>15</v>
      </c>
      <c r="D122" s="173" t="s">
        <v>158</v>
      </c>
      <c r="E122" s="365" t="s">
        <v>28</v>
      </c>
      <c r="F122" s="365"/>
      <c r="G122" s="175" t="s">
        <v>18</v>
      </c>
      <c r="H122" s="176">
        <v>1</v>
      </c>
      <c r="I122" s="177">
        <v>17.05</v>
      </c>
      <c r="J122" s="177">
        <v>17.05</v>
      </c>
    </row>
    <row r="123" spans="1:10" ht="24" customHeight="1" x14ac:dyDescent="0.2">
      <c r="A123" s="173" t="s">
        <v>22</v>
      </c>
      <c r="B123" s="174" t="s">
        <v>39</v>
      </c>
      <c r="C123" s="173" t="s">
        <v>15</v>
      </c>
      <c r="D123" s="173" t="s">
        <v>40</v>
      </c>
      <c r="E123" s="365" t="s">
        <v>41</v>
      </c>
      <c r="F123" s="365"/>
      <c r="G123" s="175" t="s">
        <v>18</v>
      </c>
      <c r="H123" s="176">
        <v>1</v>
      </c>
      <c r="I123" s="177">
        <v>0.79</v>
      </c>
      <c r="J123" s="177">
        <v>0.79</v>
      </c>
    </row>
    <row r="124" spans="1:10" ht="25.5" x14ac:dyDescent="0.2">
      <c r="A124" s="174"/>
      <c r="B124" s="174"/>
      <c r="C124" s="174"/>
      <c r="D124" s="174"/>
      <c r="E124" s="174" t="s">
        <v>42</v>
      </c>
      <c r="F124" s="177">
        <v>7.9981378000000003</v>
      </c>
      <c r="G124" s="174" t="s">
        <v>43</v>
      </c>
      <c r="H124" s="177">
        <v>9.18</v>
      </c>
      <c r="I124" s="174" t="s">
        <v>44</v>
      </c>
      <c r="J124" s="177">
        <v>17.18</v>
      </c>
    </row>
    <row r="125" spans="1:10" x14ac:dyDescent="0.2">
      <c r="A125" s="174"/>
      <c r="B125" s="174"/>
      <c r="C125" s="174"/>
      <c r="D125" s="174"/>
      <c r="E125" s="174" t="s">
        <v>45</v>
      </c>
      <c r="F125" s="177">
        <v>4.75</v>
      </c>
      <c r="G125" s="174"/>
      <c r="H125" s="366" t="s">
        <v>46</v>
      </c>
      <c r="I125" s="366"/>
      <c r="J125" s="177">
        <v>25.89</v>
      </c>
    </row>
    <row r="126" spans="1:10" ht="0.95" customHeight="1" x14ac:dyDescent="0.2">
      <c r="A126" s="181"/>
      <c r="B126" s="181"/>
      <c r="C126" s="181"/>
      <c r="D126" s="181"/>
      <c r="E126" s="181"/>
      <c r="F126" s="181"/>
      <c r="G126" s="181"/>
      <c r="H126" s="181"/>
      <c r="I126" s="181"/>
      <c r="J126" s="181"/>
    </row>
    <row r="127" spans="1:10" ht="18" customHeight="1" x14ac:dyDescent="0.2">
      <c r="A127" s="178" t="s">
        <v>113</v>
      </c>
      <c r="B127" s="179" t="s">
        <v>5</v>
      </c>
      <c r="C127" s="178" t="s">
        <v>6</v>
      </c>
      <c r="D127" s="178" t="s">
        <v>7</v>
      </c>
      <c r="E127" s="369" t="s">
        <v>8</v>
      </c>
      <c r="F127" s="369"/>
      <c r="G127" s="180" t="s">
        <v>9</v>
      </c>
      <c r="H127" s="179" t="s">
        <v>10</v>
      </c>
      <c r="I127" s="179" t="s">
        <v>11</v>
      </c>
      <c r="J127" s="179" t="s">
        <v>12</v>
      </c>
    </row>
    <row r="128" spans="1:10" ht="24" customHeight="1" x14ac:dyDescent="0.2">
      <c r="A128" s="181" t="s">
        <v>13</v>
      </c>
      <c r="B128" s="182" t="s">
        <v>160</v>
      </c>
      <c r="C128" s="181" t="s">
        <v>15</v>
      </c>
      <c r="D128" s="181" t="s">
        <v>161</v>
      </c>
      <c r="E128" s="370" t="s">
        <v>17</v>
      </c>
      <c r="F128" s="370"/>
      <c r="G128" s="183" t="s">
        <v>18</v>
      </c>
      <c r="H128" s="184">
        <v>1</v>
      </c>
      <c r="I128" s="185">
        <v>23.12</v>
      </c>
      <c r="J128" s="185">
        <v>23.12</v>
      </c>
    </row>
    <row r="129" spans="1:10" ht="24" customHeight="1" x14ac:dyDescent="0.2">
      <c r="A129" s="173" t="s">
        <v>19</v>
      </c>
      <c r="B129" s="174" t="s">
        <v>162</v>
      </c>
      <c r="C129" s="173" t="s">
        <v>15</v>
      </c>
      <c r="D129" s="173" t="s">
        <v>163</v>
      </c>
      <c r="E129" s="365" t="s">
        <v>17</v>
      </c>
      <c r="F129" s="365"/>
      <c r="G129" s="175" t="s">
        <v>18</v>
      </c>
      <c r="H129" s="176">
        <v>1</v>
      </c>
      <c r="I129" s="177">
        <v>0.15</v>
      </c>
      <c r="J129" s="177">
        <v>0.15</v>
      </c>
    </row>
    <row r="130" spans="1:10" ht="24" customHeight="1" x14ac:dyDescent="0.2">
      <c r="A130" s="173" t="s">
        <v>22</v>
      </c>
      <c r="B130" s="174" t="s">
        <v>23</v>
      </c>
      <c r="C130" s="173" t="s">
        <v>15</v>
      </c>
      <c r="D130" s="173" t="s">
        <v>24</v>
      </c>
      <c r="E130" s="365" t="s">
        <v>25</v>
      </c>
      <c r="F130" s="365"/>
      <c r="G130" s="175" t="s">
        <v>18</v>
      </c>
      <c r="H130" s="176">
        <v>1</v>
      </c>
      <c r="I130" s="177">
        <v>1.03</v>
      </c>
      <c r="J130" s="177">
        <v>1.03</v>
      </c>
    </row>
    <row r="131" spans="1:10" ht="24" customHeight="1" x14ac:dyDescent="0.2">
      <c r="A131" s="173" t="s">
        <v>22</v>
      </c>
      <c r="B131" s="174" t="s">
        <v>127</v>
      </c>
      <c r="C131" s="173" t="s">
        <v>15</v>
      </c>
      <c r="D131" s="173" t="s">
        <v>128</v>
      </c>
      <c r="E131" s="365" t="s">
        <v>31</v>
      </c>
      <c r="F131" s="365"/>
      <c r="G131" s="175" t="s">
        <v>18</v>
      </c>
      <c r="H131" s="176">
        <v>1</v>
      </c>
      <c r="I131" s="177">
        <v>1.05</v>
      </c>
      <c r="J131" s="177">
        <v>1.05</v>
      </c>
    </row>
    <row r="132" spans="1:10" ht="24" customHeight="1" x14ac:dyDescent="0.2">
      <c r="A132" s="173" t="s">
        <v>22</v>
      </c>
      <c r="B132" s="174" t="s">
        <v>34</v>
      </c>
      <c r="C132" s="173" t="s">
        <v>15</v>
      </c>
      <c r="D132" s="173" t="s">
        <v>35</v>
      </c>
      <c r="E132" s="365" t="s">
        <v>25</v>
      </c>
      <c r="F132" s="365"/>
      <c r="G132" s="175" t="s">
        <v>18</v>
      </c>
      <c r="H132" s="176">
        <v>1</v>
      </c>
      <c r="I132" s="177">
        <v>0.55000000000000004</v>
      </c>
      <c r="J132" s="177">
        <v>0.55000000000000004</v>
      </c>
    </row>
    <row r="133" spans="1:10" ht="24" customHeight="1" x14ac:dyDescent="0.2">
      <c r="A133" s="173" t="s">
        <v>22</v>
      </c>
      <c r="B133" s="174" t="s">
        <v>129</v>
      </c>
      <c r="C133" s="173" t="s">
        <v>15</v>
      </c>
      <c r="D133" s="173" t="s">
        <v>130</v>
      </c>
      <c r="E133" s="365" t="s">
        <v>31</v>
      </c>
      <c r="F133" s="365"/>
      <c r="G133" s="175" t="s">
        <v>18</v>
      </c>
      <c r="H133" s="176">
        <v>1</v>
      </c>
      <c r="I133" s="177">
        <v>0.38</v>
      </c>
      <c r="J133" s="177">
        <v>0.38</v>
      </c>
    </row>
    <row r="134" spans="1:10" ht="24" customHeight="1" x14ac:dyDescent="0.2">
      <c r="A134" s="173" t="s">
        <v>22</v>
      </c>
      <c r="B134" s="174" t="s">
        <v>36</v>
      </c>
      <c r="C134" s="173" t="s">
        <v>15</v>
      </c>
      <c r="D134" s="173" t="s">
        <v>37</v>
      </c>
      <c r="E134" s="365" t="s">
        <v>38</v>
      </c>
      <c r="F134" s="365"/>
      <c r="G134" s="175" t="s">
        <v>18</v>
      </c>
      <c r="H134" s="176">
        <v>1</v>
      </c>
      <c r="I134" s="177">
        <v>0.06</v>
      </c>
      <c r="J134" s="177">
        <v>0.06</v>
      </c>
    </row>
    <row r="135" spans="1:10" ht="24" customHeight="1" x14ac:dyDescent="0.2">
      <c r="A135" s="173" t="s">
        <v>22</v>
      </c>
      <c r="B135" s="174" t="s">
        <v>164</v>
      </c>
      <c r="C135" s="173" t="s">
        <v>15</v>
      </c>
      <c r="D135" s="173" t="s">
        <v>165</v>
      </c>
      <c r="E135" s="365" t="s">
        <v>28</v>
      </c>
      <c r="F135" s="365"/>
      <c r="G135" s="175" t="s">
        <v>18</v>
      </c>
      <c r="H135" s="176">
        <v>1</v>
      </c>
      <c r="I135" s="177">
        <v>19.11</v>
      </c>
      <c r="J135" s="177">
        <v>19.11</v>
      </c>
    </row>
    <row r="136" spans="1:10" ht="24" customHeight="1" x14ac:dyDescent="0.2">
      <c r="A136" s="173" t="s">
        <v>22</v>
      </c>
      <c r="B136" s="174" t="s">
        <v>39</v>
      </c>
      <c r="C136" s="173" t="s">
        <v>15</v>
      </c>
      <c r="D136" s="173" t="s">
        <v>40</v>
      </c>
      <c r="E136" s="365" t="s">
        <v>41</v>
      </c>
      <c r="F136" s="365"/>
      <c r="G136" s="175" t="s">
        <v>18</v>
      </c>
      <c r="H136" s="176">
        <v>1</v>
      </c>
      <c r="I136" s="177">
        <v>0.79</v>
      </c>
      <c r="J136" s="177">
        <v>0.79</v>
      </c>
    </row>
    <row r="137" spans="1:10" ht="25.5" x14ac:dyDescent="0.2">
      <c r="A137" s="174"/>
      <c r="B137" s="174"/>
      <c r="C137" s="174"/>
      <c r="D137" s="174"/>
      <c r="E137" s="174" t="s">
        <v>42</v>
      </c>
      <c r="F137" s="177">
        <v>8.9664804</v>
      </c>
      <c r="G137" s="174" t="s">
        <v>43</v>
      </c>
      <c r="H137" s="177">
        <v>10.29</v>
      </c>
      <c r="I137" s="174" t="s">
        <v>44</v>
      </c>
      <c r="J137" s="177">
        <v>19.260000000000002</v>
      </c>
    </row>
    <row r="138" spans="1:10" x14ac:dyDescent="0.2">
      <c r="A138" s="174"/>
      <c r="B138" s="174"/>
      <c r="C138" s="174"/>
      <c r="D138" s="174"/>
      <c r="E138" s="174" t="s">
        <v>45</v>
      </c>
      <c r="F138" s="177">
        <v>5.2</v>
      </c>
      <c r="G138" s="174"/>
      <c r="H138" s="366" t="s">
        <v>46</v>
      </c>
      <c r="I138" s="366"/>
      <c r="J138" s="177">
        <v>28.32</v>
      </c>
    </row>
    <row r="139" spans="1:10" ht="0.95" customHeight="1" x14ac:dyDescent="0.2">
      <c r="A139" s="181"/>
      <c r="B139" s="181"/>
      <c r="C139" s="181"/>
      <c r="D139" s="181"/>
      <c r="E139" s="181"/>
      <c r="F139" s="181"/>
      <c r="G139" s="181"/>
      <c r="H139" s="181"/>
      <c r="I139" s="181"/>
      <c r="J139" s="181"/>
    </row>
    <row r="140" spans="1:10" ht="18" customHeight="1" x14ac:dyDescent="0.2">
      <c r="A140" s="178" t="s">
        <v>120</v>
      </c>
      <c r="B140" s="179" t="s">
        <v>5</v>
      </c>
      <c r="C140" s="178" t="s">
        <v>6</v>
      </c>
      <c r="D140" s="178" t="s">
        <v>7</v>
      </c>
      <c r="E140" s="369" t="s">
        <v>8</v>
      </c>
      <c r="F140" s="369"/>
      <c r="G140" s="180" t="s">
        <v>9</v>
      </c>
      <c r="H140" s="179" t="s">
        <v>10</v>
      </c>
      <c r="I140" s="179" t="s">
        <v>11</v>
      </c>
      <c r="J140" s="179" t="s">
        <v>12</v>
      </c>
    </row>
    <row r="141" spans="1:10" ht="24" customHeight="1" x14ac:dyDescent="0.2">
      <c r="A141" s="181" t="s">
        <v>13</v>
      </c>
      <c r="B141" s="182" t="s">
        <v>178</v>
      </c>
      <c r="C141" s="181" t="s">
        <v>15</v>
      </c>
      <c r="D141" s="181" t="s">
        <v>179</v>
      </c>
      <c r="E141" s="370" t="s">
        <v>17</v>
      </c>
      <c r="F141" s="370"/>
      <c r="G141" s="183" t="s">
        <v>18</v>
      </c>
      <c r="H141" s="184">
        <v>1</v>
      </c>
      <c r="I141" s="185">
        <v>21.25</v>
      </c>
      <c r="J141" s="185">
        <v>21.25</v>
      </c>
    </row>
    <row r="142" spans="1:10" ht="24" customHeight="1" x14ac:dyDescent="0.2">
      <c r="A142" s="173" t="s">
        <v>19</v>
      </c>
      <c r="B142" s="174" t="s">
        <v>180</v>
      </c>
      <c r="C142" s="173" t="s">
        <v>15</v>
      </c>
      <c r="D142" s="173" t="s">
        <v>181</v>
      </c>
      <c r="E142" s="365" t="s">
        <v>17</v>
      </c>
      <c r="F142" s="365"/>
      <c r="G142" s="175" t="s">
        <v>18</v>
      </c>
      <c r="H142" s="176">
        <v>1</v>
      </c>
      <c r="I142" s="177">
        <v>0.14000000000000001</v>
      </c>
      <c r="J142" s="177">
        <v>0.14000000000000001</v>
      </c>
    </row>
    <row r="143" spans="1:10" ht="24" customHeight="1" x14ac:dyDescent="0.2">
      <c r="A143" s="173" t="s">
        <v>22</v>
      </c>
      <c r="B143" s="174" t="s">
        <v>23</v>
      </c>
      <c r="C143" s="173" t="s">
        <v>15</v>
      </c>
      <c r="D143" s="173" t="s">
        <v>24</v>
      </c>
      <c r="E143" s="365" t="s">
        <v>25</v>
      </c>
      <c r="F143" s="365"/>
      <c r="G143" s="175" t="s">
        <v>18</v>
      </c>
      <c r="H143" s="176">
        <v>1</v>
      </c>
      <c r="I143" s="177">
        <v>1.03</v>
      </c>
      <c r="J143" s="177">
        <v>1.03</v>
      </c>
    </row>
    <row r="144" spans="1:10" ht="24" customHeight="1" x14ac:dyDescent="0.2">
      <c r="A144" s="173" t="s">
        <v>22</v>
      </c>
      <c r="B144" s="174" t="s">
        <v>173</v>
      </c>
      <c r="C144" s="173" t="s">
        <v>15</v>
      </c>
      <c r="D144" s="173" t="s">
        <v>174</v>
      </c>
      <c r="E144" s="365" t="s">
        <v>31</v>
      </c>
      <c r="F144" s="365"/>
      <c r="G144" s="175" t="s">
        <v>18</v>
      </c>
      <c r="H144" s="176">
        <v>1</v>
      </c>
      <c r="I144" s="177">
        <v>0.63</v>
      </c>
      <c r="J144" s="177">
        <v>0.63</v>
      </c>
    </row>
    <row r="145" spans="1:10" ht="24" customHeight="1" x14ac:dyDescent="0.2">
      <c r="A145" s="173" t="s">
        <v>22</v>
      </c>
      <c r="B145" s="174" t="s">
        <v>34</v>
      </c>
      <c r="C145" s="173" t="s">
        <v>15</v>
      </c>
      <c r="D145" s="173" t="s">
        <v>35</v>
      </c>
      <c r="E145" s="365" t="s">
        <v>25</v>
      </c>
      <c r="F145" s="365"/>
      <c r="G145" s="175" t="s">
        <v>18</v>
      </c>
      <c r="H145" s="176">
        <v>1</v>
      </c>
      <c r="I145" s="177">
        <v>0.55000000000000004</v>
      </c>
      <c r="J145" s="177">
        <v>0.55000000000000004</v>
      </c>
    </row>
    <row r="146" spans="1:10" ht="24" customHeight="1" x14ac:dyDescent="0.2">
      <c r="A146" s="173" t="s">
        <v>22</v>
      </c>
      <c r="B146" s="174" t="s">
        <v>175</v>
      </c>
      <c r="C146" s="173" t="s">
        <v>15</v>
      </c>
      <c r="D146" s="173" t="s">
        <v>176</v>
      </c>
      <c r="E146" s="365" t="s">
        <v>31</v>
      </c>
      <c r="F146" s="365"/>
      <c r="G146" s="175" t="s">
        <v>18</v>
      </c>
      <c r="H146" s="176">
        <v>1</v>
      </c>
      <c r="I146" s="177">
        <v>0.01</v>
      </c>
      <c r="J146" s="177">
        <v>0.01</v>
      </c>
    </row>
    <row r="147" spans="1:10" ht="24" customHeight="1" x14ac:dyDescent="0.2">
      <c r="A147" s="173" t="s">
        <v>22</v>
      </c>
      <c r="B147" s="174" t="s">
        <v>182</v>
      </c>
      <c r="C147" s="173" t="s">
        <v>15</v>
      </c>
      <c r="D147" s="173" t="s">
        <v>183</v>
      </c>
      <c r="E147" s="365" t="s">
        <v>28</v>
      </c>
      <c r="F147" s="365"/>
      <c r="G147" s="175" t="s">
        <v>18</v>
      </c>
      <c r="H147" s="176">
        <v>1</v>
      </c>
      <c r="I147" s="177">
        <v>18.04</v>
      </c>
      <c r="J147" s="177">
        <v>18.04</v>
      </c>
    </row>
    <row r="148" spans="1:10" ht="24" customHeight="1" x14ac:dyDescent="0.2">
      <c r="A148" s="173" t="s">
        <v>22</v>
      </c>
      <c r="B148" s="174" t="s">
        <v>36</v>
      </c>
      <c r="C148" s="173" t="s">
        <v>15</v>
      </c>
      <c r="D148" s="173" t="s">
        <v>37</v>
      </c>
      <c r="E148" s="365" t="s">
        <v>38</v>
      </c>
      <c r="F148" s="365"/>
      <c r="G148" s="175" t="s">
        <v>18</v>
      </c>
      <c r="H148" s="176">
        <v>1</v>
      </c>
      <c r="I148" s="177">
        <v>0.06</v>
      </c>
      <c r="J148" s="177">
        <v>0.06</v>
      </c>
    </row>
    <row r="149" spans="1:10" ht="24" customHeight="1" x14ac:dyDescent="0.2">
      <c r="A149" s="173" t="s">
        <v>22</v>
      </c>
      <c r="B149" s="174" t="s">
        <v>39</v>
      </c>
      <c r="C149" s="173" t="s">
        <v>15</v>
      </c>
      <c r="D149" s="173" t="s">
        <v>40</v>
      </c>
      <c r="E149" s="365" t="s">
        <v>41</v>
      </c>
      <c r="F149" s="365"/>
      <c r="G149" s="175" t="s">
        <v>18</v>
      </c>
      <c r="H149" s="176">
        <v>1</v>
      </c>
      <c r="I149" s="177">
        <v>0.79</v>
      </c>
      <c r="J149" s="177">
        <v>0.79</v>
      </c>
    </row>
    <row r="150" spans="1:10" ht="25.5" x14ac:dyDescent="0.2">
      <c r="A150" s="174"/>
      <c r="B150" s="174"/>
      <c r="C150" s="174"/>
      <c r="D150" s="174"/>
      <c r="E150" s="174" t="s">
        <v>42</v>
      </c>
      <c r="F150" s="177">
        <v>8.4636872000000007</v>
      </c>
      <c r="G150" s="174" t="s">
        <v>43</v>
      </c>
      <c r="H150" s="177">
        <v>9.7200000000000006</v>
      </c>
      <c r="I150" s="174" t="s">
        <v>44</v>
      </c>
      <c r="J150" s="177">
        <v>18.18</v>
      </c>
    </row>
    <row r="151" spans="1:10" x14ac:dyDescent="0.2">
      <c r="A151" s="174"/>
      <c r="B151" s="174"/>
      <c r="C151" s="174"/>
      <c r="D151" s="174"/>
      <c r="E151" s="174" t="s">
        <v>45</v>
      </c>
      <c r="F151" s="177">
        <v>4.78</v>
      </c>
      <c r="G151" s="174"/>
      <c r="H151" s="366" t="s">
        <v>46</v>
      </c>
      <c r="I151" s="366"/>
      <c r="J151" s="177">
        <v>26.03</v>
      </c>
    </row>
    <row r="152" spans="1:10" ht="0.95" customHeight="1" x14ac:dyDescent="0.2">
      <c r="A152" s="181"/>
      <c r="B152" s="181"/>
      <c r="C152" s="181"/>
      <c r="D152" s="181"/>
      <c r="E152" s="181"/>
      <c r="F152" s="181"/>
      <c r="G152" s="181"/>
      <c r="H152" s="181"/>
      <c r="I152" s="181"/>
      <c r="J152" s="181"/>
    </row>
    <row r="153" spans="1:10" ht="18" customHeight="1" x14ac:dyDescent="0.2">
      <c r="A153" s="178" t="s">
        <v>131</v>
      </c>
      <c r="B153" s="179" t="s">
        <v>5</v>
      </c>
      <c r="C153" s="178" t="s">
        <v>6</v>
      </c>
      <c r="D153" s="178" t="s">
        <v>7</v>
      </c>
      <c r="E153" s="369" t="s">
        <v>8</v>
      </c>
      <c r="F153" s="369"/>
      <c r="G153" s="180" t="s">
        <v>9</v>
      </c>
      <c r="H153" s="179" t="s">
        <v>10</v>
      </c>
      <c r="I153" s="179" t="s">
        <v>11</v>
      </c>
      <c r="J153" s="179" t="s">
        <v>12</v>
      </c>
    </row>
    <row r="154" spans="1:10" ht="24" customHeight="1" x14ac:dyDescent="0.2">
      <c r="A154" s="181" t="s">
        <v>13</v>
      </c>
      <c r="B154" s="182" t="s">
        <v>185</v>
      </c>
      <c r="C154" s="181" t="s">
        <v>15</v>
      </c>
      <c r="D154" s="181" t="s">
        <v>186</v>
      </c>
      <c r="E154" s="370" t="s">
        <v>17</v>
      </c>
      <c r="F154" s="370"/>
      <c r="G154" s="183" t="s">
        <v>18</v>
      </c>
      <c r="H154" s="184">
        <v>1</v>
      </c>
      <c r="I154" s="185">
        <v>21.12</v>
      </c>
      <c r="J154" s="185">
        <v>21.12</v>
      </c>
    </row>
    <row r="155" spans="1:10" ht="24" customHeight="1" x14ac:dyDescent="0.2">
      <c r="A155" s="173" t="s">
        <v>19</v>
      </c>
      <c r="B155" s="174" t="s">
        <v>187</v>
      </c>
      <c r="C155" s="173" t="s">
        <v>15</v>
      </c>
      <c r="D155" s="173" t="s">
        <v>188</v>
      </c>
      <c r="E155" s="365" t="s">
        <v>17</v>
      </c>
      <c r="F155" s="365"/>
      <c r="G155" s="175" t="s">
        <v>18</v>
      </c>
      <c r="H155" s="176">
        <v>1</v>
      </c>
      <c r="I155" s="177">
        <v>0.13</v>
      </c>
      <c r="J155" s="177">
        <v>0.13</v>
      </c>
    </row>
    <row r="156" spans="1:10" ht="24" customHeight="1" x14ac:dyDescent="0.2">
      <c r="A156" s="173" t="s">
        <v>22</v>
      </c>
      <c r="B156" s="174" t="s">
        <v>23</v>
      </c>
      <c r="C156" s="173" t="s">
        <v>15</v>
      </c>
      <c r="D156" s="173" t="s">
        <v>24</v>
      </c>
      <c r="E156" s="365" t="s">
        <v>25</v>
      </c>
      <c r="F156" s="365"/>
      <c r="G156" s="175" t="s">
        <v>18</v>
      </c>
      <c r="H156" s="176">
        <v>1</v>
      </c>
      <c r="I156" s="177">
        <v>1.03</v>
      </c>
      <c r="J156" s="177">
        <v>1.03</v>
      </c>
    </row>
    <row r="157" spans="1:10" ht="24" customHeight="1" x14ac:dyDescent="0.2">
      <c r="A157" s="173" t="s">
        <v>22</v>
      </c>
      <c r="B157" s="174" t="s">
        <v>29</v>
      </c>
      <c r="C157" s="173" t="s">
        <v>15</v>
      </c>
      <c r="D157" s="173" t="s">
        <v>30</v>
      </c>
      <c r="E157" s="365" t="s">
        <v>31</v>
      </c>
      <c r="F157" s="365"/>
      <c r="G157" s="175" t="s">
        <v>18</v>
      </c>
      <c r="H157" s="176">
        <v>1</v>
      </c>
      <c r="I157" s="177">
        <v>0.95</v>
      </c>
      <c r="J157" s="177">
        <v>0.95</v>
      </c>
    </row>
    <row r="158" spans="1:10" ht="24" customHeight="1" x14ac:dyDescent="0.2">
      <c r="A158" s="173" t="s">
        <v>22</v>
      </c>
      <c r="B158" s="174" t="s">
        <v>32</v>
      </c>
      <c r="C158" s="173" t="s">
        <v>15</v>
      </c>
      <c r="D158" s="173" t="s">
        <v>33</v>
      </c>
      <c r="E158" s="365" t="s">
        <v>31</v>
      </c>
      <c r="F158" s="365"/>
      <c r="G158" s="175" t="s">
        <v>18</v>
      </c>
      <c r="H158" s="176">
        <v>1</v>
      </c>
      <c r="I158" s="177">
        <v>0.57999999999999996</v>
      </c>
      <c r="J158" s="177">
        <v>0.57999999999999996</v>
      </c>
    </row>
    <row r="159" spans="1:10" ht="24" customHeight="1" x14ac:dyDescent="0.2">
      <c r="A159" s="173" t="s">
        <v>22</v>
      </c>
      <c r="B159" s="174" t="s">
        <v>34</v>
      </c>
      <c r="C159" s="173" t="s">
        <v>15</v>
      </c>
      <c r="D159" s="173" t="s">
        <v>35</v>
      </c>
      <c r="E159" s="365" t="s">
        <v>25</v>
      </c>
      <c r="F159" s="365"/>
      <c r="G159" s="175" t="s">
        <v>18</v>
      </c>
      <c r="H159" s="176">
        <v>1</v>
      </c>
      <c r="I159" s="177">
        <v>0.55000000000000004</v>
      </c>
      <c r="J159" s="177">
        <v>0.55000000000000004</v>
      </c>
    </row>
    <row r="160" spans="1:10" ht="24" customHeight="1" x14ac:dyDescent="0.2">
      <c r="A160" s="173" t="s">
        <v>22</v>
      </c>
      <c r="B160" s="174" t="s">
        <v>189</v>
      </c>
      <c r="C160" s="173" t="s">
        <v>15</v>
      </c>
      <c r="D160" s="173" t="s">
        <v>190</v>
      </c>
      <c r="E160" s="365" t="s">
        <v>28</v>
      </c>
      <c r="F160" s="365"/>
      <c r="G160" s="175" t="s">
        <v>18</v>
      </c>
      <c r="H160" s="176">
        <v>1</v>
      </c>
      <c r="I160" s="177">
        <v>17.03</v>
      </c>
      <c r="J160" s="177">
        <v>17.03</v>
      </c>
    </row>
    <row r="161" spans="1:10" ht="24" customHeight="1" x14ac:dyDescent="0.2">
      <c r="A161" s="173" t="s">
        <v>22</v>
      </c>
      <c r="B161" s="174" t="s">
        <v>36</v>
      </c>
      <c r="C161" s="173" t="s">
        <v>15</v>
      </c>
      <c r="D161" s="173" t="s">
        <v>37</v>
      </c>
      <c r="E161" s="365" t="s">
        <v>38</v>
      </c>
      <c r="F161" s="365"/>
      <c r="G161" s="175" t="s">
        <v>18</v>
      </c>
      <c r="H161" s="176">
        <v>1</v>
      </c>
      <c r="I161" s="177">
        <v>0.06</v>
      </c>
      <c r="J161" s="177">
        <v>0.06</v>
      </c>
    </row>
    <row r="162" spans="1:10" ht="24" customHeight="1" x14ac:dyDescent="0.2">
      <c r="A162" s="173" t="s">
        <v>22</v>
      </c>
      <c r="B162" s="174" t="s">
        <v>39</v>
      </c>
      <c r="C162" s="173" t="s">
        <v>15</v>
      </c>
      <c r="D162" s="173" t="s">
        <v>40</v>
      </c>
      <c r="E162" s="365" t="s">
        <v>41</v>
      </c>
      <c r="F162" s="365"/>
      <c r="G162" s="175" t="s">
        <v>18</v>
      </c>
      <c r="H162" s="176">
        <v>1</v>
      </c>
      <c r="I162" s="177">
        <v>0.79</v>
      </c>
      <c r="J162" s="177">
        <v>0.79</v>
      </c>
    </row>
    <row r="163" spans="1:10" ht="25.5" x14ac:dyDescent="0.2">
      <c r="A163" s="174"/>
      <c r="B163" s="174"/>
      <c r="C163" s="174"/>
      <c r="D163" s="174"/>
      <c r="E163" s="174" t="s">
        <v>42</v>
      </c>
      <c r="F163" s="177">
        <v>7.9888268</v>
      </c>
      <c r="G163" s="174" t="s">
        <v>43</v>
      </c>
      <c r="H163" s="177">
        <v>9.17</v>
      </c>
      <c r="I163" s="174" t="s">
        <v>44</v>
      </c>
      <c r="J163" s="177">
        <v>17.16</v>
      </c>
    </row>
    <row r="164" spans="1:10" x14ac:dyDescent="0.2">
      <c r="A164" s="174"/>
      <c r="B164" s="174"/>
      <c r="C164" s="174"/>
      <c r="D164" s="174"/>
      <c r="E164" s="174" t="s">
        <v>45</v>
      </c>
      <c r="F164" s="177">
        <v>4.75</v>
      </c>
      <c r="G164" s="174"/>
      <c r="H164" s="366" t="s">
        <v>46</v>
      </c>
      <c r="I164" s="366"/>
      <c r="J164" s="177">
        <v>25.87</v>
      </c>
    </row>
    <row r="165" spans="1:10" ht="0.95" customHeight="1" x14ac:dyDescent="0.2">
      <c r="A165" s="181"/>
      <c r="B165" s="181"/>
      <c r="C165" s="181"/>
      <c r="D165" s="181"/>
      <c r="E165" s="181"/>
      <c r="F165" s="181"/>
      <c r="G165" s="181"/>
      <c r="H165" s="181"/>
      <c r="I165" s="181"/>
      <c r="J165" s="181"/>
    </row>
    <row r="166" spans="1:10" ht="18" customHeight="1" x14ac:dyDescent="0.2">
      <c r="A166" s="178" t="s">
        <v>138</v>
      </c>
      <c r="B166" s="179" t="s">
        <v>5</v>
      </c>
      <c r="C166" s="178" t="s">
        <v>6</v>
      </c>
      <c r="D166" s="178" t="s">
        <v>7</v>
      </c>
      <c r="E166" s="369" t="s">
        <v>8</v>
      </c>
      <c r="F166" s="369"/>
      <c r="G166" s="180" t="s">
        <v>9</v>
      </c>
      <c r="H166" s="179" t="s">
        <v>10</v>
      </c>
      <c r="I166" s="179" t="s">
        <v>11</v>
      </c>
      <c r="J166" s="179" t="s">
        <v>12</v>
      </c>
    </row>
    <row r="167" spans="1:10" ht="24" customHeight="1" x14ac:dyDescent="0.2">
      <c r="A167" s="181" t="s">
        <v>13</v>
      </c>
      <c r="B167" s="182" t="s">
        <v>192</v>
      </c>
      <c r="C167" s="181" t="s">
        <v>15</v>
      </c>
      <c r="D167" s="181" t="s">
        <v>193</v>
      </c>
      <c r="E167" s="370" t="s">
        <v>17</v>
      </c>
      <c r="F167" s="370"/>
      <c r="G167" s="183" t="s">
        <v>18</v>
      </c>
      <c r="H167" s="184">
        <v>1</v>
      </c>
      <c r="I167" s="185">
        <v>61.01</v>
      </c>
      <c r="J167" s="185">
        <v>61.01</v>
      </c>
    </row>
    <row r="168" spans="1:10" ht="24" customHeight="1" x14ac:dyDescent="0.2">
      <c r="A168" s="173" t="s">
        <v>19</v>
      </c>
      <c r="B168" s="174" t="s">
        <v>194</v>
      </c>
      <c r="C168" s="173" t="s">
        <v>15</v>
      </c>
      <c r="D168" s="173" t="s">
        <v>195</v>
      </c>
      <c r="E168" s="365" t="s">
        <v>17</v>
      </c>
      <c r="F168" s="365"/>
      <c r="G168" s="175" t="s">
        <v>18</v>
      </c>
      <c r="H168" s="176">
        <v>1</v>
      </c>
      <c r="I168" s="177">
        <v>0.88</v>
      </c>
      <c r="J168" s="177">
        <v>0.88</v>
      </c>
    </row>
    <row r="169" spans="1:10" ht="24" customHeight="1" x14ac:dyDescent="0.2">
      <c r="A169" s="173" t="s">
        <v>22</v>
      </c>
      <c r="B169" s="174" t="s">
        <v>196</v>
      </c>
      <c r="C169" s="173" t="s">
        <v>15</v>
      </c>
      <c r="D169" s="173" t="s">
        <v>197</v>
      </c>
      <c r="E169" s="365" t="s">
        <v>31</v>
      </c>
      <c r="F169" s="365"/>
      <c r="G169" s="175" t="s">
        <v>18</v>
      </c>
      <c r="H169" s="176">
        <v>1</v>
      </c>
      <c r="I169" s="177">
        <v>0.94</v>
      </c>
      <c r="J169" s="177">
        <v>0.94</v>
      </c>
    </row>
    <row r="170" spans="1:10" ht="24" customHeight="1" x14ac:dyDescent="0.2">
      <c r="A170" s="173" t="s">
        <v>22</v>
      </c>
      <c r="B170" s="174" t="s">
        <v>198</v>
      </c>
      <c r="C170" s="173" t="s">
        <v>15</v>
      </c>
      <c r="D170" s="173" t="s">
        <v>199</v>
      </c>
      <c r="E170" s="365" t="s">
        <v>31</v>
      </c>
      <c r="F170" s="365"/>
      <c r="G170" s="175" t="s">
        <v>18</v>
      </c>
      <c r="H170" s="176">
        <v>1</v>
      </c>
      <c r="I170" s="177">
        <v>0.08</v>
      </c>
      <c r="J170" s="177">
        <v>0.08</v>
      </c>
    </row>
    <row r="171" spans="1:10" ht="24" customHeight="1" x14ac:dyDescent="0.2">
      <c r="A171" s="173" t="s">
        <v>22</v>
      </c>
      <c r="B171" s="174" t="s">
        <v>34</v>
      </c>
      <c r="C171" s="173" t="s">
        <v>15</v>
      </c>
      <c r="D171" s="173" t="s">
        <v>35</v>
      </c>
      <c r="E171" s="365" t="s">
        <v>25</v>
      </c>
      <c r="F171" s="365"/>
      <c r="G171" s="175" t="s">
        <v>18</v>
      </c>
      <c r="H171" s="176">
        <v>1</v>
      </c>
      <c r="I171" s="177">
        <v>0.55000000000000004</v>
      </c>
      <c r="J171" s="177">
        <v>0.55000000000000004</v>
      </c>
    </row>
    <row r="172" spans="1:10" ht="24" customHeight="1" x14ac:dyDescent="0.2">
      <c r="A172" s="173" t="s">
        <v>22</v>
      </c>
      <c r="B172" s="174" t="s">
        <v>200</v>
      </c>
      <c r="C172" s="173" t="s">
        <v>15</v>
      </c>
      <c r="D172" s="173" t="s">
        <v>201</v>
      </c>
      <c r="E172" s="365" t="s">
        <v>28</v>
      </c>
      <c r="F172" s="365"/>
      <c r="G172" s="175" t="s">
        <v>18</v>
      </c>
      <c r="H172" s="176">
        <v>1</v>
      </c>
      <c r="I172" s="177">
        <v>58.5</v>
      </c>
      <c r="J172" s="177">
        <v>58.5</v>
      </c>
    </row>
    <row r="173" spans="1:10" ht="24" customHeight="1" x14ac:dyDescent="0.2">
      <c r="A173" s="173" t="s">
        <v>22</v>
      </c>
      <c r="B173" s="174" t="s">
        <v>36</v>
      </c>
      <c r="C173" s="173" t="s">
        <v>15</v>
      </c>
      <c r="D173" s="173" t="s">
        <v>37</v>
      </c>
      <c r="E173" s="365" t="s">
        <v>38</v>
      </c>
      <c r="F173" s="365"/>
      <c r="G173" s="175" t="s">
        <v>18</v>
      </c>
      <c r="H173" s="176">
        <v>1</v>
      </c>
      <c r="I173" s="177">
        <v>0.06</v>
      </c>
      <c r="J173" s="177">
        <v>0.06</v>
      </c>
    </row>
    <row r="174" spans="1:10" ht="25.5" x14ac:dyDescent="0.2">
      <c r="A174" s="174"/>
      <c r="B174" s="174"/>
      <c r="C174" s="174"/>
      <c r="D174" s="174"/>
      <c r="E174" s="174" t="s">
        <v>42</v>
      </c>
      <c r="F174" s="177">
        <v>27.6443203</v>
      </c>
      <c r="G174" s="174" t="s">
        <v>43</v>
      </c>
      <c r="H174" s="177">
        <v>31.74</v>
      </c>
      <c r="I174" s="174" t="s">
        <v>44</v>
      </c>
      <c r="J174" s="177">
        <v>59.38</v>
      </c>
    </row>
    <row r="175" spans="1:10" x14ac:dyDescent="0.2">
      <c r="A175" s="174"/>
      <c r="B175" s="174"/>
      <c r="C175" s="174"/>
      <c r="D175" s="174"/>
      <c r="E175" s="174" t="s">
        <v>45</v>
      </c>
      <c r="F175" s="177">
        <v>13.72</v>
      </c>
      <c r="G175" s="174"/>
      <c r="H175" s="366" t="s">
        <v>46</v>
      </c>
      <c r="I175" s="366"/>
      <c r="J175" s="177">
        <v>74.73</v>
      </c>
    </row>
    <row r="176" spans="1:10" ht="0.95" customHeight="1" x14ac:dyDescent="0.2">
      <c r="A176" s="181"/>
      <c r="B176" s="181"/>
      <c r="C176" s="181"/>
      <c r="D176" s="181"/>
      <c r="E176" s="181"/>
      <c r="F176" s="181"/>
      <c r="G176" s="181"/>
      <c r="H176" s="181"/>
      <c r="I176" s="181"/>
      <c r="J176" s="181"/>
    </row>
    <row r="177" spans="1:10" ht="18" customHeight="1" x14ac:dyDescent="0.2">
      <c r="A177" s="178" t="s">
        <v>145</v>
      </c>
      <c r="B177" s="179" t="s">
        <v>5</v>
      </c>
      <c r="C177" s="178" t="s">
        <v>6</v>
      </c>
      <c r="D177" s="178" t="s">
        <v>7</v>
      </c>
      <c r="E177" s="369" t="s">
        <v>8</v>
      </c>
      <c r="F177" s="369"/>
      <c r="G177" s="180" t="s">
        <v>9</v>
      </c>
      <c r="H177" s="179" t="s">
        <v>10</v>
      </c>
      <c r="I177" s="179" t="s">
        <v>11</v>
      </c>
      <c r="J177" s="179" t="s">
        <v>12</v>
      </c>
    </row>
    <row r="178" spans="1:10" ht="24" customHeight="1" x14ac:dyDescent="0.2">
      <c r="A178" s="181" t="s">
        <v>13</v>
      </c>
      <c r="B178" s="182" t="s">
        <v>203</v>
      </c>
      <c r="C178" s="181" t="s">
        <v>15</v>
      </c>
      <c r="D178" s="181" t="s">
        <v>204</v>
      </c>
      <c r="E178" s="370" t="s">
        <v>17</v>
      </c>
      <c r="F178" s="370"/>
      <c r="G178" s="183" t="s">
        <v>18</v>
      </c>
      <c r="H178" s="184">
        <v>1</v>
      </c>
      <c r="I178" s="185">
        <v>22.98</v>
      </c>
      <c r="J178" s="185">
        <v>22.98</v>
      </c>
    </row>
    <row r="179" spans="1:10" ht="24" customHeight="1" x14ac:dyDescent="0.2">
      <c r="A179" s="173" t="s">
        <v>19</v>
      </c>
      <c r="B179" s="174" t="s">
        <v>205</v>
      </c>
      <c r="C179" s="173" t="s">
        <v>15</v>
      </c>
      <c r="D179" s="173" t="s">
        <v>206</v>
      </c>
      <c r="E179" s="365" t="s">
        <v>17</v>
      </c>
      <c r="F179" s="365"/>
      <c r="G179" s="175" t="s">
        <v>18</v>
      </c>
      <c r="H179" s="176">
        <v>1</v>
      </c>
      <c r="I179" s="177">
        <v>0.4</v>
      </c>
      <c r="J179" s="177">
        <v>0.4</v>
      </c>
    </row>
    <row r="180" spans="1:10" ht="24" customHeight="1" x14ac:dyDescent="0.2">
      <c r="A180" s="173" t="s">
        <v>22</v>
      </c>
      <c r="B180" s="174" t="s">
        <v>23</v>
      </c>
      <c r="C180" s="173" t="s">
        <v>15</v>
      </c>
      <c r="D180" s="173" t="s">
        <v>24</v>
      </c>
      <c r="E180" s="365" t="s">
        <v>25</v>
      </c>
      <c r="F180" s="365"/>
      <c r="G180" s="175" t="s">
        <v>18</v>
      </c>
      <c r="H180" s="176">
        <v>1</v>
      </c>
      <c r="I180" s="177">
        <v>1.03</v>
      </c>
      <c r="J180" s="177">
        <v>1.03</v>
      </c>
    </row>
    <row r="181" spans="1:10" ht="24" customHeight="1" x14ac:dyDescent="0.2">
      <c r="A181" s="173" t="s">
        <v>22</v>
      </c>
      <c r="B181" s="174" t="s">
        <v>111</v>
      </c>
      <c r="C181" s="173" t="s">
        <v>15</v>
      </c>
      <c r="D181" s="173" t="s">
        <v>112</v>
      </c>
      <c r="E181" s="365" t="s">
        <v>31</v>
      </c>
      <c r="F181" s="365"/>
      <c r="G181" s="175" t="s">
        <v>18</v>
      </c>
      <c r="H181" s="176">
        <v>1</v>
      </c>
      <c r="I181" s="177">
        <v>0.62</v>
      </c>
      <c r="J181" s="177">
        <v>0.62</v>
      </c>
    </row>
    <row r="182" spans="1:10" ht="24" customHeight="1" x14ac:dyDescent="0.2">
      <c r="A182" s="173" t="s">
        <v>22</v>
      </c>
      <c r="B182" s="174" t="s">
        <v>34</v>
      </c>
      <c r="C182" s="173" t="s">
        <v>15</v>
      </c>
      <c r="D182" s="173" t="s">
        <v>35</v>
      </c>
      <c r="E182" s="365" t="s">
        <v>25</v>
      </c>
      <c r="F182" s="365"/>
      <c r="G182" s="175" t="s">
        <v>18</v>
      </c>
      <c r="H182" s="176">
        <v>1</v>
      </c>
      <c r="I182" s="177">
        <v>0.55000000000000004</v>
      </c>
      <c r="J182" s="177">
        <v>0.55000000000000004</v>
      </c>
    </row>
    <row r="183" spans="1:10" ht="24" customHeight="1" x14ac:dyDescent="0.2">
      <c r="A183" s="173" t="s">
        <v>22</v>
      </c>
      <c r="B183" s="174" t="s">
        <v>109</v>
      </c>
      <c r="C183" s="173" t="s">
        <v>15</v>
      </c>
      <c r="D183" s="173" t="s">
        <v>110</v>
      </c>
      <c r="E183" s="365" t="s">
        <v>31</v>
      </c>
      <c r="F183" s="365"/>
      <c r="G183" s="175" t="s">
        <v>18</v>
      </c>
      <c r="H183" s="176">
        <v>1</v>
      </c>
      <c r="I183" s="177">
        <v>0.91</v>
      </c>
      <c r="J183" s="177">
        <v>0.91</v>
      </c>
    </row>
    <row r="184" spans="1:10" ht="24" customHeight="1" x14ac:dyDescent="0.2">
      <c r="A184" s="173" t="s">
        <v>22</v>
      </c>
      <c r="B184" s="174" t="s">
        <v>207</v>
      </c>
      <c r="C184" s="173" t="s">
        <v>15</v>
      </c>
      <c r="D184" s="173" t="s">
        <v>208</v>
      </c>
      <c r="E184" s="365" t="s">
        <v>28</v>
      </c>
      <c r="F184" s="365"/>
      <c r="G184" s="175" t="s">
        <v>18</v>
      </c>
      <c r="H184" s="176">
        <v>1</v>
      </c>
      <c r="I184" s="177">
        <v>18.62</v>
      </c>
      <c r="J184" s="177">
        <v>18.62</v>
      </c>
    </row>
    <row r="185" spans="1:10" ht="24" customHeight="1" x14ac:dyDescent="0.2">
      <c r="A185" s="173" t="s">
        <v>22</v>
      </c>
      <c r="B185" s="174" t="s">
        <v>36</v>
      </c>
      <c r="C185" s="173" t="s">
        <v>15</v>
      </c>
      <c r="D185" s="173" t="s">
        <v>37</v>
      </c>
      <c r="E185" s="365" t="s">
        <v>38</v>
      </c>
      <c r="F185" s="365"/>
      <c r="G185" s="175" t="s">
        <v>18</v>
      </c>
      <c r="H185" s="176">
        <v>1</v>
      </c>
      <c r="I185" s="177">
        <v>0.06</v>
      </c>
      <c r="J185" s="177">
        <v>0.06</v>
      </c>
    </row>
    <row r="186" spans="1:10" ht="24" customHeight="1" x14ac:dyDescent="0.2">
      <c r="A186" s="173" t="s">
        <v>22</v>
      </c>
      <c r="B186" s="174" t="s">
        <v>39</v>
      </c>
      <c r="C186" s="173" t="s">
        <v>15</v>
      </c>
      <c r="D186" s="173" t="s">
        <v>40</v>
      </c>
      <c r="E186" s="365" t="s">
        <v>41</v>
      </c>
      <c r="F186" s="365"/>
      <c r="G186" s="175" t="s">
        <v>18</v>
      </c>
      <c r="H186" s="176">
        <v>1</v>
      </c>
      <c r="I186" s="177">
        <v>0.79</v>
      </c>
      <c r="J186" s="177">
        <v>0.79</v>
      </c>
    </row>
    <row r="187" spans="1:10" ht="25.5" x14ac:dyDescent="0.2">
      <c r="A187" s="174"/>
      <c r="B187" s="174"/>
      <c r="C187" s="174"/>
      <c r="D187" s="174"/>
      <c r="E187" s="174" t="s">
        <v>42</v>
      </c>
      <c r="F187" s="177">
        <v>8.8547486000000006</v>
      </c>
      <c r="G187" s="174" t="s">
        <v>43</v>
      </c>
      <c r="H187" s="177">
        <v>10.17</v>
      </c>
      <c r="I187" s="174" t="s">
        <v>44</v>
      </c>
      <c r="J187" s="177">
        <v>19.02</v>
      </c>
    </row>
    <row r="188" spans="1:10" x14ac:dyDescent="0.2">
      <c r="A188" s="174"/>
      <c r="B188" s="174"/>
      <c r="C188" s="174"/>
      <c r="D188" s="174"/>
      <c r="E188" s="174" t="s">
        <v>45</v>
      </c>
      <c r="F188" s="177">
        <v>5.17</v>
      </c>
      <c r="G188" s="174"/>
      <c r="H188" s="366" t="s">
        <v>46</v>
      </c>
      <c r="I188" s="366"/>
      <c r="J188" s="177">
        <v>28.15</v>
      </c>
    </row>
    <row r="189" spans="1:10" ht="0.95" customHeight="1" x14ac:dyDescent="0.2">
      <c r="A189" s="181"/>
      <c r="B189" s="181"/>
      <c r="C189" s="181"/>
      <c r="D189" s="181"/>
      <c r="E189" s="181"/>
      <c r="F189" s="181"/>
      <c r="G189" s="181"/>
      <c r="H189" s="181"/>
      <c r="I189" s="181"/>
      <c r="J189" s="181"/>
    </row>
    <row r="190" spans="1:10" ht="18" customHeight="1" x14ac:dyDescent="0.2">
      <c r="A190" s="178" t="s">
        <v>152</v>
      </c>
      <c r="B190" s="179" t="s">
        <v>5</v>
      </c>
      <c r="C190" s="178" t="s">
        <v>6</v>
      </c>
      <c r="D190" s="178" t="s">
        <v>7</v>
      </c>
      <c r="E190" s="369" t="s">
        <v>8</v>
      </c>
      <c r="F190" s="369"/>
      <c r="G190" s="180" t="s">
        <v>9</v>
      </c>
      <c r="H190" s="179" t="s">
        <v>10</v>
      </c>
      <c r="I190" s="179" t="s">
        <v>11</v>
      </c>
      <c r="J190" s="179" t="s">
        <v>12</v>
      </c>
    </row>
    <row r="191" spans="1:10" ht="24" customHeight="1" x14ac:dyDescent="0.2">
      <c r="A191" s="181" t="s">
        <v>13</v>
      </c>
      <c r="B191" s="182" t="s">
        <v>210</v>
      </c>
      <c r="C191" s="181" t="s">
        <v>15</v>
      </c>
      <c r="D191" s="181" t="s">
        <v>211</v>
      </c>
      <c r="E191" s="370" t="s">
        <v>17</v>
      </c>
      <c r="F191" s="370"/>
      <c r="G191" s="183" t="s">
        <v>18</v>
      </c>
      <c r="H191" s="184">
        <v>1</v>
      </c>
      <c r="I191" s="185">
        <v>23.4</v>
      </c>
      <c r="J191" s="185">
        <v>23.4</v>
      </c>
    </row>
    <row r="192" spans="1:10" ht="24" customHeight="1" x14ac:dyDescent="0.2">
      <c r="A192" s="173" t="s">
        <v>19</v>
      </c>
      <c r="B192" s="174" t="s">
        <v>212</v>
      </c>
      <c r="C192" s="173" t="s">
        <v>15</v>
      </c>
      <c r="D192" s="173" t="s">
        <v>213</v>
      </c>
      <c r="E192" s="365" t="s">
        <v>17</v>
      </c>
      <c r="F192" s="365"/>
      <c r="G192" s="175" t="s">
        <v>18</v>
      </c>
      <c r="H192" s="176">
        <v>1</v>
      </c>
      <c r="I192" s="177">
        <v>0.21</v>
      </c>
      <c r="J192" s="177">
        <v>0.21</v>
      </c>
    </row>
    <row r="193" spans="1:10" ht="24" customHeight="1" x14ac:dyDescent="0.2">
      <c r="A193" s="173" t="s">
        <v>22</v>
      </c>
      <c r="B193" s="174" t="s">
        <v>23</v>
      </c>
      <c r="C193" s="173" t="s">
        <v>15</v>
      </c>
      <c r="D193" s="173" t="s">
        <v>24</v>
      </c>
      <c r="E193" s="365" t="s">
        <v>25</v>
      </c>
      <c r="F193" s="365"/>
      <c r="G193" s="175" t="s">
        <v>18</v>
      </c>
      <c r="H193" s="176">
        <v>1</v>
      </c>
      <c r="I193" s="177">
        <v>1.03</v>
      </c>
      <c r="J193" s="177">
        <v>1.03</v>
      </c>
    </row>
    <row r="194" spans="1:10" ht="24" customHeight="1" x14ac:dyDescent="0.2">
      <c r="A194" s="173" t="s">
        <v>22</v>
      </c>
      <c r="B194" s="174" t="s">
        <v>173</v>
      </c>
      <c r="C194" s="173" t="s">
        <v>15</v>
      </c>
      <c r="D194" s="173" t="s">
        <v>174</v>
      </c>
      <c r="E194" s="365" t="s">
        <v>31</v>
      </c>
      <c r="F194" s="365"/>
      <c r="G194" s="175" t="s">
        <v>18</v>
      </c>
      <c r="H194" s="176">
        <v>1</v>
      </c>
      <c r="I194" s="177">
        <v>0.63</v>
      </c>
      <c r="J194" s="177">
        <v>0.63</v>
      </c>
    </row>
    <row r="195" spans="1:10" ht="24" customHeight="1" x14ac:dyDescent="0.2">
      <c r="A195" s="173" t="s">
        <v>22</v>
      </c>
      <c r="B195" s="174" t="s">
        <v>34</v>
      </c>
      <c r="C195" s="173" t="s">
        <v>15</v>
      </c>
      <c r="D195" s="173" t="s">
        <v>35</v>
      </c>
      <c r="E195" s="365" t="s">
        <v>25</v>
      </c>
      <c r="F195" s="365"/>
      <c r="G195" s="175" t="s">
        <v>18</v>
      </c>
      <c r="H195" s="176">
        <v>1</v>
      </c>
      <c r="I195" s="177">
        <v>0.55000000000000004</v>
      </c>
      <c r="J195" s="177">
        <v>0.55000000000000004</v>
      </c>
    </row>
    <row r="196" spans="1:10" ht="24" customHeight="1" x14ac:dyDescent="0.2">
      <c r="A196" s="173" t="s">
        <v>22</v>
      </c>
      <c r="B196" s="174" t="s">
        <v>175</v>
      </c>
      <c r="C196" s="173" t="s">
        <v>15</v>
      </c>
      <c r="D196" s="173" t="s">
        <v>176</v>
      </c>
      <c r="E196" s="365" t="s">
        <v>31</v>
      </c>
      <c r="F196" s="365"/>
      <c r="G196" s="175" t="s">
        <v>18</v>
      </c>
      <c r="H196" s="176">
        <v>1</v>
      </c>
      <c r="I196" s="177">
        <v>0.01</v>
      </c>
      <c r="J196" s="177">
        <v>0.01</v>
      </c>
    </row>
    <row r="197" spans="1:10" ht="24" customHeight="1" x14ac:dyDescent="0.2">
      <c r="A197" s="173" t="s">
        <v>22</v>
      </c>
      <c r="B197" s="174" t="s">
        <v>214</v>
      </c>
      <c r="C197" s="173" t="s">
        <v>15</v>
      </c>
      <c r="D197" s="173" t="s">
        <v>215</v>
      </c>
      <c r="E197" s="365" t="s">
        <v>28</v>
      </c>
      <c r="F197" s="365"/>
      <c r="G197" s="175" t="s">
        <v>18</v>
      </c>
      <c r="H197" s="176">
        <v>1</v>
      </c>
      <c r="I197" s="177">
        <v>20.12</v>
      </c>
      <c r="J197" s="177">
        <v>20.12</v>
      </c>
    </row>
    <row r="198" spans="1:10" ht="24" customHeight="1" x14ac:dyDescent="0.2">
      <c r="A198" s="173" t="s">
        <v>22</v>
      </c>
      <c r="B198" s="174" t="s">
        <v>36</v>
      </c>
      <c r="C198" s="173" t="s">
        <v>15</v>
      </c>
      <c r="D198" s="173" t="s">
        <v>37</v>
      </c>
      <c r="E198" s="365" t="s">
        <v>38</v>
      </c>
      <c r="F198" s="365"/>
      <c r="G198" s="175" t="s">
        <v>18</v>
      </c>
      <c r="H198" s="176">
        <v>1</v>
      </c>
      <c r="I198" s="177">
        <v>0.06</v>
      </c>
      <c r="J198" s="177">
        <v>0.06</v>
      </c>
    </row>
    <row r="199" spans="1:10" ht="24" customHeight="1" x14ac:dyDescent="0.2">
      <c r="A199" s="173" t="s">
        <v>22</v>
      </c>
      <c r="B199" s="174" t="s">
        <v>39</v>
      </c>
      <c r="C199" s="173" t="s">
        <v>15</v>
      </c>
      <c r="D199" s="173" t="s">
        <v>40</v>
      </c>
      <c r="E199" s="365" t="s">
        <v>41</v>
      </c>
      <c r="F199" s="365"/>
      <c r="G199" s="175" t="s">
        <v>18</v>
      </c>
      <c r="H199" s="176">
        <v>1</v>
      </c>
      <c r="I199" s="177">
        <v>0.79</v>
      </c>
      <c r="J199" s="177">
        <v>0.79</v>
      </c>
    </row>
    <row r="200" spans="1:10" ht="25.5" x14ac:dyDescent="0.2">
      <c r="A200" s="174"/>
      <c r="B200" s="174"/>
      <c r="C200" s="174"/>
      <c r="D200" s="174"/>
      <c r="E200" s="174" t="s">
        <v>42</v>
      </c>
      <c r="F200" s="177">
        <v>9.4646182000000003</v>
      </c>
      <c r="G200" s="174" t="s">
        <v>43</v>
      </c>
      <c r="H200" s="177">
        <v>10.87</v>
      </c>
      <c r="I200" s="174" t="s">
        <v>44</v>
      </c>
      <c r="J200" s="177">
        <v>20.329999999999998</v>
      </c>
    </row>
    <row r="201" spans="1:10" x14ac:dyDescent="0.2">
      <c r="A201" s="174"/>
      <c r="B201" s="174"/>
      <c r="C201" s="174"/>
      <c r="D201" s="174"/>
      <c r="E201" s="174" t="s">
        <v>45</v>
      </c>
      <c r="F201" s="177">
        <v>5.26</v>
      </c>
      <c r="G201" s="174"/>
      <c r="H201" s="366" t="s">
        <v>46</v>
      </c>
      <c r="I201" s="366"/>
      <c r="J201" s="177">
        <v>28.66</v>
      </c>
    </row>
    <row r="202" spans="1:10" ht="0.95" customHeight="1" x14ac:dyDescent="0.2">
      <c r="A202" s="181"/>
      <c r="B202" s="181"/>
      <c r="C202" s="181"/>
      <c r="D202" s="181"/>
      <c r="E202" s="181"/>
      <c r="F202" s="181"/>
      <c r="G202" s="181"/>
      <c r="H202" s="181"/>
      <c r="I202" s="181"/>
      <c r="J202" s="181"/>
    </row>
    <row r="203" spans="1:10" ht="18" customHeight="1" x14ac:dyDescent="0.2">
      <c r="A203" s="178" t="s">
        <v>159</v>
      </c>
      <c r="B203" s="179" t="s">
        <v>5</v>
      </c>
      <c r="C203" s="178" t="s">
        <v>6</v>
      </c>
      <c r="D203" s="178" t="s">
        <v>7</v>
      </c>
      <c r="E203" s="369" t="s">
        <v>8</v>
      </c>
      <c r="F203" s="369"/>
      <c r="G203" s="180" t="s">
        <v>9</v>
      </c>
      <c r="H203" s="179" t="s">
        <v>10</v>
      </c>
      <c r="I203" s="179" t="s">
        <v>11</v>
      </c>
      <c r="J203" s="179" t="s">
        <v>12</v>
      </c>
    </row>
    <row r="204" spans="1:10" ht="24" customHeight="1" x14ac:dyDescent="0.2">
      <c r="A204" s="181" t="s">
        <v>13</v>
      </c>
      <c r="B204" s="182" t="s">
        <v>217</v>
      </c>
      <c r="C204" s="181" t="s">
        <v>15</v>
      </c>
      <c r="D204" s="181" t="s">
        <v>218</v>
      </c>
      <c r="E204" s="370" t="s">
        <v>17</v>
      </c>
      <c r="F204" s="370"/>
      <c r="G204" s="183" t="s">
        <v>18</v>
      </c>
      <c r="H204" s="184">
        <v>1</v>
      </c>
      <c r="I204" s="185">
        <v>21.46</v>
      </c>
      <c r="J204" s="185">
        <v>21.46</v>
      </c>
    </row>
    <row r="205" spans="1:10" ht="24" customHeight="1" x14ac:dyDescent="0.2">
      <c r="A205" s="173" t="s">
        <v>19</v>
      </c>
      <c r="B205" s="174" t="s">
        <v>219</v>
      </c>
      <c r="C205" s="173" t="s">
        <v>15</v>
      </c>
      <c r="D205" s="173" t="s">
        <v>220</v>
      </c>
      <c r="E205" s="365" t="s">
        <v>17</v>
      </c>
      <c r="F205" s="365"/>
      <c r="G205" s="175" t="s">
        <v>18</v>
      </c>
      <c r="H205" s="176">
        <v>1</v>
      </c>
      <c r="I205" s="177">
        <v>0.18</v>
      </c>
      <c r="J205" s="177">
        <v>0.18</v>
      </c>
    </row>
    <row r="206" spans="1:10" ht="24" customHeight="1" x14ac:dyDescent="0.2">
      <c r="A206" s="173" t="s">
        <v>22</v>
      </c>
      <c r="B206" s="174" t="s">
        <v>23</v>
      </c>
      <c r="C206" s="173" t="s">
        <v>15</v>
      </c>
      <c r="D206" s="173" t="s">
        <v>24</v>
      </c>
      <c r="E206" s="365" t="s">
        <v>25</v>
      </c>
      <c r="F206" s="365"/>
      <c r="G206" s="175" t="s">
        <v>18</v>
      </c>
      <c r="H206" s="176">
        <v>1</v>
      </c>
      <c r="I206" s="177">
        <v>1.03</v>
      </c>
      <c r="J206" s="177">
        <v>1.03</v>
      </c>
    </row>
    <row r="207" spans="1:10" ht="24" customHeight="1" x14ac:dyDescent="0.2">
      <c r="A207" s="173" t="s">
        <v>22</v>
      </c>
      <c r="B207" s="174" t="s">
        <v>127</v>
      </c>
      <c r="C207" s="173" t="s">
        <v>15</v>
      </c>
      <c r="D207" s="173" t="s">
        <v>128</v>
      </c>
      <c r="E207" s="365" t="s">
        <v>31</v>
      </c>
      <c r="F207" s="365"/>
      <c r="G207" s="175" t="s">
        <v>18</v>
      </c>
      <c r="H207" s="176">
        <v>1</v>
      </c>
      <c r="I207" s="177">
        <v>1.05</v>
      </c>
      <c r="J207" s="177">
        <v>1.05</v>
      </c>
    </row>
    <row r="208" spans="1:10" ht="24" customHeight="1" x14ac:dyDescent="0.2">
      <c r="A208" s="173" t="s">
        <v>22</v>
      </c>
      <c r="B208" s="174" t="s">
        <v>34</v>
      </c>
      <c r="C208" s="173" t="s">
        <v>15</v>
      </c>
      <c r="D208" s="173" t="s">
        <v>35</v>
      </c>
      <c r="E208" s="365" t="s">
        <v>25</v>
      </c>
      <c r="F208" s="365"/>
      <c r="G208" s="175" t="s">
        <v>18</v>
      </c>
      <c r="H208" s="176">
        <v>1</v>
      </c>
      <c r="I208" s="177">
        <v>0.55000000000000004</v>
      </c>
      <c r="J208" s="177">
        <v>0.55000000000000004</v>
      </c>
    </row>
    <row r="209" spans="1:10" ht="24" customHeight="1" x14ac:dyDescent="0.2">
      <c r="A209" s="173" t="s">
        <v>22</v>
      </c>
      <c r="B209" s="174" t="s">
        <v>129</v>
      </c>
      <c r="C209" s="173" t="s">
        <v>15</v>
      </c>
      <c r="D209" s="173" t="s">
        <v>130</v>
      </c>
      <c r="E209" s="365" t="s">
        <v>31</v>
      </c>
      <c r="F209" s="365"/>
      <c r="G209" s="175" t="s">
        <v>18</v>
      </c>
      <c r="H209" s="176">
        <v>1</v>
      </c>
      <c r="I209" s="177">
        <v>0.38</v>
      </c>
      <c r="J209" s="177">
        <v>0.38</v>
      </c>
    </row>
    <row r="210" spans="1:10" ht="24" customHeight="1" x14ac:dyDescent="0.2">
      <c r="A210" s="173" t="s">
        <v>22</v>
      </c>
      <c r="B210" s="174" t="s">
        <v>221</v>
      </c>
      <c r="C210" s="173" t="s">
        <v>15</v>
      </c>
      <c r="D210" s="173" t="s">
        <v>222</v>
      </c>
      <c r="E210" s="365" t="s">
        <v>28</v>
      </c>
      <c r="F210" s="365"/>
      <c r="G210" s="175" t="s">
        <v>18</v>
      </c>
      <c r="H210" s="176">
        <v>1</v>
      </c>
      <c r="I210" s="177">
        <v>17.420000000000002</v>
      </c>
      <c r="J210" s="177">
        <v>17.420000000000002</v>
      </c>
    </row>
    <row r="211" spans="1:10" ht="24" customHeight="1" x14ac:dyDescent="0.2">
      <c r="A211" s="173" t="s">
        <v>22</v>
      </c>
      <c r="B211" s="174" t="s">
        <v>36</v>
      </c>
      <c r="C211" s="173" t="s">
        <v>15</v>
      </c>
      <c r="D211" s="173" t="s">
        <v>37</v>
      </c>
      <c r="E211" s="365" t="s">
        <v>38</v>
      </c>
      <c r="F211" s="365"/>
      <c r="G211" s="175" t="s">
        <v>18</v>
      </c>
      <c r="H211" s="176">
        <v>1</v>
      </c>
      <c r="I211" s="177">
        <v>0.06</v>
      </c>
      <c r="J211" s="177">
        <v>0.06</v>
      </c>
    </row>
    <row r="212" spans="1:10" ht="24" customHeight="1" x14ac:dyDescent="0.2">
      <c r="A212" s="173" t="s">
        <v>22</v>
      </c>
      <c r="B212" s="174" t="s">
        <v>39</v>
      </c>
      <c r="C212" s="173" t="s">
        <v>15</v>
      </c>
      <c r="D212" s="173" t="s">
        <v>40</v>
      </c>
      <c r="E212" s="365" t="s">
        <v>41</v>
      </c>
      <c r="F212" s="365"/>
      <c r="G212" s="175" t="s">
        <v>18</v>
      </c>
      <c r="H212" s="176">
        <v>1</v>
      </c>
      <c r="I212" s="177">
        <v>0.79</v>
      </c>
      <c r="J212" s="177">
        <v>0.79</v>
      </c>
    </row>
    <row r="213" spans="1:10" ht="25.5" x14ac:dyDescent="0.2">
      <c r="A213" s="174"/>
      <c r="B213" s="174"/>
      <c r="C213" s="174"/>
      <c r="D213" s="174"/>
      <c r="E213" s="174" t="s">
        <v>42</v>
      </c>
      <c r="F213" s="177">
        <v>8.1936684999999994</v>
      </c>
      <c r="G213" s="174" t="s">
        <v>43</v>
      </c>
      <c r="H213" s="177">
        <v>9.41</v>
      </c>
      <c r="I213" s="174" t="s">
        <v>44</v>
      </c>
      <c r="J213" s="177">
        <v>17.600000000000001</v>
      </c>
    </row>
    <row r="214" spans="1:10" x14ac:dyDescent="0.2">
      <c r="A214" s="174"/>
      <c r="B214" s="174"/>
      <c r="C214" s="174"/>
      <c r="D214" s="174"/>
      <c r="E214" s="174" t="s">
        <v>45</v>
      </c>
      <c r="F214" s="177">
        <v>4.82</v>
      </c>
      <c r="G214" s="174"/>
      <c r="H214" s="366" t="s">
        <v>46</v>
      </c>
      <c r="I214" s="366"/>
      <c r="J214" s="177">
        <v>26.28</v>
      </c>
    </row>
    <row r="215" spans="1:10" ht="0.95" customHeight="1" x14ac:dyDescent="0.2">
      <c r="A215" s="181"/>
      <c r="B215" s="181"/>
      <c r="C215" s="181"/>
      <c r="D215" s="181"/>
      <c r="E215" s="181"/>
      <c r="F215" s="181"/>
      <c r="G215" s="181"/>
      <c r="H215" s="181"/>
      <c r="I215" s="181"/>
      <c r="J215" s="181"/>
    </row>
    <row r="216" spans="1:10" ht="18" customHeight="1" x14ac:dyDescent="0.2">
      <c r="A216" s="178" t="s">
        <v>166</v>
      </c>
      <c r="B216" s="179" t="s">
        <v>5</v>
      </c>
      <c r="C216" s="178" t="s">
        <v>6</v>
      </c>
      <c r="D216" s="178" t="s">
        <v>7</v>
      </c>
      <c r="E216" s="369" t="s">
        <v>8</v>
      </c>
      <c r="F216" s="369"/>
      <c r="G216" s="180" t="s">
        <v>9</v>
      </c>
      <c r="H216" s="179" t="s">
        <v>10</v>
      </c>
      <c r="I216" s="179" t="s">
        <v>11</v>
      </c>
      <c r="J216" s="179" t="s">
        <v>12</v>
      </c>
    </row>
    <row r="217" spans="1:10" ht="24" customHeight="1" x14ac:dyDescent="0.2">
      <c r="A217" s="181" t="s">
        <v>13</v>
      </c>
      <c r="B217" s="182" t="s">
        <v>224</v>
      </c>
      <c r="C217" s="181" t="s">
        <v>15</v>
      </c>
      <c r="D217" s="181" t="s">
        <v>225</v>
      </c>
      <c r="E217" s="370" t="s">
        <v>17</v>
      </c>
      <c r="F217" s="370"/>
      <c r="G217" s="183" t="s">
        <v>18</v>
      </c>
      <c r="H217" s="184">
        <v>1</v>
      </c>
      <c r="I217" s="185">
        <v>15.97</v>
      </c>
      <c r="J217" s="185">
        <v>15.97</v>
      </c>
    </row>
    <row r="218" spans="1:10" ht="24" customHeight="1" x14ac:dyDescent="0.2">
      <c r="A218" s="173" t="s">
        <v>19</v>
      </c>
      <c r="B218" s="174" t="s">
        <v>226</v>
      </c>
      <c r="C218" s="173" t="s">
        <v>15</v>
      </c>
      <c r="D218" s="173" t="s">
        <v>227</v>
      </c>
      <c r="E218" s="365" t="s">
        <v>17</v>
      </c>
      <c r="F218" s="365"/>
      <c r="G218" s="175" t="s">
        <v>18</v>
      </c>
      <c r="H218" s="176">
        <v>1</v>
      </c>
      <c r="I218" s="177">
        <v>0.09</v>
      </c>
      <c r="J218" s="177">
        <v>0.09</v>
      </c>
    </row>
    <row r="219" spans="1:10" ht="24" customHeight="1" x14ac:dyDescent="0.2">
      <c r="A219" s="173" t="s">
        <v>22</v>
      </c>
      <c r="B219" s="174" t="s">
        <v>23</v>
      </c>
      <c r="C219" s="173" t="s">
        <v>15</v>
      </c>
      <c r="D219" s="173" t="s">
        <v>24</v>
      </c>
      <c r="E219" s="365" t="s">
        <v>25</v>
      </c>
      <c r="F219" s="365"/>
      <c r="G219" s="175" t="s">
        <v>18</v>
      </c>
      <c r="H219" s="176">
        <v>1</v>
      </c>
      <c r="I219" s="177">
        <v>1.03</v>
      </c>
      <c r="J219" s="177">
        <v>1.03</v>
      </c>
    </row>
    <row r="220" spans="1:10" ht="24" customHeight="1" x14ac:dyDescent="0.2">
      <c r="A220" s="173" t="s">
        <v>22</v>
      </c>
      <c r="B220" s="174" t="s">
        <v>228</v>
      </c>
      <c r="C220" s="173" t="s">
        <v>15</v>
      </c>
      <c r="D220" s="173" t="s">
        <v>229</v>
      </c>
      <c r="E220" s="365" t="s">
        <v>28</v>
      </c>
      <c r="F220" s="365"/>
      <c r="G220" s="175" t="s">
        <v>18</v>
      </c>
      <c r="H220" s="176">
        <v>1</v>
      </c>
      <c r="I220" s="177">
        <v>11.92</v>
      </c>
      <c r="J220" s="177">
        <v>11.92</v>
      </c>
    </row>
    <row r="221" spans="1:10" ht="24" customHeight="1" x14ac:dyDescent="0.2">
      <c r="A221" s="173" t="s">
        <v>22</v>
      </c>
      <c r="B221" s="174" t="s">
        <v>29</v>
      </c>
      <c r="C221" s="173" t="s">
        <v>15</v>
      </c>
      <c r="D221" s="173" t="s">
        <v>30</v>
      </c>
      <c r="E221" s="365" t="s">
        <v>31</v>
      </c>
      <c r="F221" s="365"/>
      <c r="G221" s="175" t="s">
        <v>18</v>
      </c>
      <c r="H221" s="176">
        <v>1</v>
      </c>
      <c r="I221" s="177">
        <v>0.95</v>
      </c>
      <c r="J221" s="177">
        <v>0.95</v>
      </c>
    </row>
    <row r="222" spans="1:10" ht="24" customHeight="1" x14ac:dyDescent="0.2">
      <c r="A222" s="173" t="s">
        <v>22</v>
      </c>
      <c r="B222" s="174" t="s">
        <v>34</v>
      </c>
      <c r="C222" s="173" t="s">
        <v>15</v>
      </c>
      <c r="D222" s="173" t="s">
        <v>35</v>
      </c>
      <c r="E222" s="365" t="s">
        <v>25</v>
      </c>
      <c r="F222" s="365"/>
      <c r="G222" s="175" t="s">
        <v>18</v>
      </c>
      <c r="H222" s="176">
        <v>1</v>
      </c>
      <c r="I222" s="177">
        <v>0.55000000000000004</v>
      </c>
      <c r="J222" s="177">
        <v>0.55000000000000004</v>
      </c>
    </row>
    <row r="223" spans="1:10" ht="24" customHeight="1" x14ac:dyDescent="0.2">
      <c r="A223" s="173" t="s">
        <v>22</v>
      </c>
      <c r="B223" s="174" t="s">
        <v>32</v>
      </c>
      <c r="C223" s="173" t="s">
        <v>15</v>
      </c>
      <c r="D223" s="173" t="s">
        <v>33</v>
      </c>
      <c r="E223" s="365" t="s">
        <v>31</v>
      </c>
      <c r="F223" s="365"/>
      <c r="G223" s="175" t="s">
        <v>18</v>
      </c>
      <c r="H223" s="176">
        <v>1</v>
      </c>
      <c r="I223" s="177">
        <v>0.57999999999999996</v>
      </c>
      <c r="J223" s="177">
        <v>0.57999999999999996</v>
      </c>
    </row>
    <row r="224" spans="1:10" ht="24" customHeight="1" x14ac:dyDescent="0.2">
      <c r="A224" s="173" t="s">
        <v>22</v>
      </c>
      <c r="B224" s="174" t="s">
        <v>36</v>
      </c>
      <c r="C224" s="173" t="s">
        <v>15</v>
      </c>
      <c r="D224" s="173" t="s">
        <v>37</v>
      </c>
      <c r="E224" s="365" t="s">
        <v>38</v>
      </c>
      <c r="F224" s="365"/>
      <c r="G224" s="175" t="s">
        <v>18</v>
      </c>
      <c r="H224" s="176">
        <v>1</v>
      </c>
      <c r="I224" s="177">
        <v>0.06</v>
      </c>
      <c r="J224" s="177">
        <v>0.06</v>
      </c>
    </row>
    <row r="225" spans="1:10" ht="24" customHeight="1" x14ac:dyDescent="0.2">
      <c r="A225" s="173" t="s">
        <v>22</v>
      </c>
      <c r="B225" s="174" t="s">
        <v>39</v>
      </c>
      <c r="C225" s="173" t="s">
        <v>15</v>
      </c>
      <c r="D225" s="173" t="s">
        <v>40</v>
      </c>
      <c r="E225" s="365" t="s">
        <v>41</v>
      </c>
      <c r="F225" s="365"/>
      <c r="G225" s="175" t="s">
        <v>18</v>
      </c>
      <c r="H225" s="176">
        <v>1</v>
      </c>
      <c r="I225" s="177">
        <v>0.79</v>
      </c>
      <c r="J225" s="177">
        <v>0.79</v>
      </c>
    </row>
    <row r="226" spans="1:10" ht="25.5" x14ac:dyDescent="0.2">
      <c r="A226" s="174"/>
      <c r="B226" s="174"/>
      <c r="C226" s="174"/>
      <c r="D226" s="174"/>
      <c r="E226" s="174" t="s">
        <v>42</v>
      </c>
      <c r="F226" s="177">
        <v>5.5912477000000003</v>
      </c>
      <c r="G226" s="174" t="s">
        <v>43</v>
      </c>
      <c r="H226" s="177">
        <v>6.42</v>
      </c>
      <c r="I226" s="174" t="s">
        <v>44</v>
      </c>
      <c r="J226" s="177">
        <v>12.01</v>
      </c>
    </row>
    <row r="227" spans="1:10" x14ac:dyDescent="0.2">
      <c r="A227" s="174"/>
      <c r="B227" s="174"/>
      <c r="C227" s="174"/>
      <c r="D227" s="174"/>
      <c r="E227" s="174" t="s">
        <v>45</v>
      </c>
      <c r="F227" s="177">
        <v>3.59</v>
      </c>
      <c r="G227" s="174"/>
      <c r="H227" s="366" t="s">
        <v>46</v>
      </c>
      <c r="I227" s="366"/>
      <c r="J227" s="177">
        <v>19.559999999999999</v>
      </c>
    </row>
    <row r="228" spans="1:10" ht="0.95" customHeight="1" x14ac:dyDescent="0.2">
      <c r="A228" s="181"/>
      <c r="B228" s="181"/>
      <c r="C228" s="181"/>
      <c r="D228" s="181"/>
      <c r="E228" s="181"/>
      <c r="F228" s="181"/>
      <c r="G228" s="181"/>
      <c r="H228" s="181"/>
      <c r="I228" s="181"/>
      <c r="J228" s="181"/>
    </row>
    <row r="229" spans="1:10" ht="18" customHeight="1" x14ac:dyDescent="0.2">
      <c r="A229" s="178" t="s">
        <v>177</v>
      </c>
      <c r="B229" s="179" t="s">
        <v>5</v>
      </c>
      <c r="C229" s="178" t="s">
        <v>6</v>
      </c>
      <c r="D229" s="178" t="s">
        <v>7</v>
      </c>
      <c r="E229" s="369" t="s">
        <v>8</v>
      </c>
      <c r="F229" s="369"/>
      <c r="G229" s="180" t="s">
        <v>9</v>
      </c>
      <c r="H229" s="179" t="s">
        <v>10</v>
      </c>
      <c r="I229" s="179" t="s">
        <v>11</v>
      </c>
      <c r="J229" s="179" t="s">
        <v>12</v>
      </c>
    </row>
    <row r="230" spans="1:10" ht="24" customHeight="1" x14ac:dyDescent="0.2">
      <c r="A230" s="181" t="s">
        <v>13</v>
      </c>
      <c r="B230" s="182" t="s">
        <v>242</v>
      </c>
      <c r="C230" s="181" t="s">
        <v>15</v>
      </c>
      <c r="D230" s="181" t="s">
        <v>243</v>
      </c>
      <c r="E230" s="370" t="s">
        <v>17</v>
      </c>
      <c r="F230" s="370"/>
      <c r="G230" s="183" t="s">
        <v>18</v>
      </c>
      <c r="H230" s="184">
        <v>1</v>
      </c>
      <c r="I230" s="185">
        <v>20.77</v>
      </c>
      <c r="J230" s="185">
        <v>20.77</v>
      </c>
    </row>
    <row r="231" spans="1:10" ht="24" customHeight="1" x14ac:dyDescent="0.2">
      <c r="A231" s="173" t="s">
        <v>19</v>
      </c>
      <c r="B231" s="174" t="s">
        <v>244</v>
      </c>
      <c r="C231" s="173" t="s">
        <v>15</v>
      </c>
      <c r="D231" s="173" t="s">
        <v>245</v>
      </c>
      <c r="E231" s="365" t="s">
        <v>17</v>
      </c>
      <c r="F231" s="365"/>
      <c r="G231" s="175" t="s">
        <v>18</v>
      </c>
      <c r="H231" s="176">
        <v>1</v>
      </c>
      <c r="I231" s="177">
        <v>0.21</v>
      </c>
      <c r="J231" s="177">
        <v>0.21</v>
      </c>
    </row>
    <row r="232" spans="1:10" ht="24" customHeight="1" x14ac:dyDescent="0.2">
      <c r="A232" s="173" t="s">
        <v>22</v>
      </c>
      <c r="B232" s="174" t="s">
        <v>23</v>
      </c>
      <c r="C232" s="173" t="s">
        <v>15</v>
      </c>
      <c r="D232" s="173" t="s">
        <v>24</v>
      </c>
      <c r="E232" s="365" t="s">
        <v>25</v>
      </c>
      <c r="F232" s="365"/>
      <c r="G232" s="175" t="s">
        <v>18</v>
      </c>
      <c r="H232" s="176">
        <v>1</v>
      </c>
      <c r="I232" s="177">
        <v>1.03</v>
      </c>
      <c r="J232" s="177">
        <v>1.03</v>
      </c>
    </row>
    <row r="233" spans="1:10" ht="24" customHeight="1" x14ac:dyDescent="0.2">
      <c r="A233" s="173" t="s">
        <v>22</v>
      </c>
      <c r="B233" s="174" t="s">
        <v>237</v>
      </c>
      <c r="C233" s="173" t="s">
        <v>15</v>
      </c>
      <c r="D233" s="173" t="s">
        <v>238</v>
      </c>
      <c r="E233" s="365" t="s">
        <v>31</v>
      </c>
      <c r="F233" s="365"/>
      <c r="G233" s="175" t="s">
        <v>18</v>
      </c>
      <c r="H233" s="176">
        <v>1</v>
      </c>
      <c r="I233" s="177">
        <v>0.8</v>
      </c>
      <c r="J233" s="177">
        <v>0.8</v>
      </c>
    </row>
    <row r="234" spans="1:10" ht="24" customHeight="1" x14ac:dyDescent="0.2">
      <c r="A234" s="173" t="s">
        <v>22</v>
      </c>
      <c r="B234" s="174" t="s">
        <v>239</v>
      </c>
      <c r="C234" s="173" t="s">
        <v>15</v>
      </c>
      <c r="D234" s="173" t="s">
        <v>240</v>
      </c>
      <c r="E234" s="365" t="s">
        <v>31</v>
      </c>
      <c r="F234" s="365"/>
      <c r="G234" s="175" t="s">
        <v>18</v>
      </c>
      <c r="H234" s="176">
        <v>1</v>
      </c>
      <c r="I234" s="177">
        <v>0.28000000000000003</v>
      </c>
      <c r="J234" s="177">
        <v>0.28000000000000003</v>
      </c>
    </row>
    <row r="235" spans="1:10" ht="24" customHeight="1" x14ac:dyDescent="0.2">
      <c r="A235" s="173" t="s">
        <v>22</v>
      </c>
      <c r="B235" s="174" t="s">
        <v>246</v>
      </c>
      <c r="C235" s="173" t="s">
        <v>15</v>
      </c>
      <c r="D235" s="173" t="s">
        <v>247</v>
      </c>
      <c r="E235" s="365" t="s">
        <v>28</v>
      </c>
      <c r="F235" s="365"/>
      <c r="G235" s="175" t="s">
        <v>18</v>
      </c>
      <c r="H235" s="176">
        <v>1</v>
      </c>
      <c r="I235" s="177">
        <v>17.05</v>
      </c>
      <c r="J235" s="177">
        <v>17.05</v>
      </c>
    </row>
    <row r="236" spans="1:10" ht="24" customHeight="1" x14ac:dyDescent="0.2">
      <c r="A236" s="173" t="s">
        <v>22</v>
      </c>
      <c r="B236" s="174" t="s">
        <v>34</v>
      </c>
      <c r="C236" s="173" t="s">
        <v>15</v>
      </c>
      <c r="D236" s="173" t="s">
        <v>35</v>
      </c>
      <c r="E236" s="365" t="s">
        <v>25</v>
      </c>
      <c r="F236" s="365"/>
      <c r="G236" s="175" t="s">
        <v>18</v>
      </c>
      <c r="H236" s="176">
        <v>1</v>
      </c>
      <c r="I236" s="177">
        <v>0.55000000000000004</v>
      </c>
      <c r="J236" s="177">
        <v>0.55000000000000004</v>
      </c>
    </row>
    <row r="237" spans="1:10" ht="24" customHeight="1" x14ac:dyDescent="0.2">
      <c r="A237" s="173" t="s">
        <v>22</v>
      </c>
      <c r="B237" s="174" t="s">
        <v>36</v>
      </c>
      <c r="C237" s="173" t="s">
        <v>15</v>
      </c>
      <c r="D237" s="173" t="s">
        <v>37</v>
      </c>
      <c r="E237" s="365" t="s">
        <v>38</v>
      </c>
      <c r="F237" s="365"/>
      <c r="G237" s="175" t="s">
        <v>18</v>
      </c>
      <c r="H237" s="176">
        <v>1</v>
      </c>
      <c r="I237" s="177">
        <v>0.06</v>
      </c>
      <c r="J237" s="177">
        <v>0.06</v>
      </c>
    </row>
    <row r="238" spans="1:10" ht="24" customHeight="1" x14ac:dyDescent="0.2">
      <c r="A238" s="173" t="s">
        <v>22</v>
      </c>
      <c r="B238" s="174" t="s">
        <v>39</v>
      </c>
      <c r="C238" s="173" t="s">
        <v>15</v>
      </c>
      <c r="D238" s="173" t="s">
        <v>40</v>
      </c>
      <c r="E238" s="365" t="s">
        <v>41</v>
      </c>
      <c r="F238" s="365"/>
      <c r="G238" s="175" t="s">
        <v>18</v>
      </c>
      <c r="H238" s="176">
        <v>1</v>
      </c>
      <c r="I238" s="177">
        <v>0.79</v>
      </c>
      <c r="J238" s="177">
        <v>0.79</v>
      </c>
    </row>
    <row r="239" spans="1:10" ht="25.5" x14ac:dyDescent="0.2">
      <c r="A239" s="174"/>
      <c r="B239" s="174"/>
      <c r="C239" s="174"/>
      <c r="D239" s="174"/>
      <c r="E239" s="174" t="s">
        <v>42</v>
      </c>
      <c r="F239" s="177">
        <v>8.0353817999999997</v>
      </c>
      <c r="G239" s="174" t="s">
        <v>43</v>
      </c>
      <c r="H239" s="177">
        <v>9.2200000000000006</v>
      </c>
      <c r="I239" s="174" t="s">
        <v>44</v>
      </c>
      <c r="J239" s="177">
        <v>17.260000000000002</v>
      </c>
    </row>
    <row r="240" spans="1:10" x14ac:dyDescent="0.2">
      <c r="A240" s="174"/>
      <c r="B240" s="174"/>
      <c r="C240" s="174"/>
      <c r="D240" s="174"/>
      <c r="E240" s="174" t="s">
        <v>45</v>
      </c>
      <c r="F240" s="177">
        <v>4.67</v>
      </c>
      <c r="G240" s="174"/>
      <c r="H240" s="366" t="s">
        <v>46</v>
      </c>
      <c r="I240" s="366"/>
      <c r="J240" s="177">
        <v>25.44</v>
      </c>
    </row>
    <row r="241" spans="1:10" ht="0.95" customHeight="1" x14ac:dyDescent="0.2">
      <c r="A241" s="181"/>
      <c r="B241" s="181"/>
      <c r="C241" s="181"/>
      <c r="D241" s="181"/>
      <c r="E241" s="181"/>
      <c r="F241" s="181"/>
      <c r="G241" s="181"/>
      <c r="H241" s="181"/>
      <c r="I241" s="181"/>
      <c r="J241" s="181"/>
    </row>
    <row r="242" spans="1:10" ht="18" customHeight="1" x14ac:dyDescent="0.2">
      <c r="A242" s="178" t="s">
        <v>184</v>
      </c>
      <c r="B242" s="179" t="s">
        <v>5</v>
      </c>
      <c r="C242" s="178" t="s">
        <v>6</v>
      </c>
      <c r="D242" s="178" t="s">
        <v>7</v>
      </c>
      <c r="E242" s="369" t="s">
        <v>8</v>
      </c>
      <c r="F242" s="369"/>
      <c r="G242" s="180" t="s">
        <v>9</v>
      </c>
      <c r="H242" s="179" t="s">
        <v>10</v>
      </c>
      <c r="I242" s="179" t="s">
        <v>11</v>
      </c>
      <c r="J242" s="179" t="s">
        <v>12</v>
      </c>
    </row>
    <row r="243" spans="1:10" ht="24" customHeight="1" x14ac:dyDescent="0.2">
      <c r="A243" s="181" t="s">
        <v>13</v>
      </c>
      <c r="B243" s="182" t="s">
        <v>249</v>
      </c>
      <c r="C243" s="181" t="s">
        <v>15</v>
      </c>
      <c r="D243" s="181" t="s">
        <v>250</v>
      </c>
      <c r="E243" s="370" t="s">
        <v>17</v>
      </c>
      <c r="F243" s="370"/>
      <c r="G243" s="183" t="s">
        <v>18</v>
      </c>
      <c r="H243" s="184">
        <v>1</v>
      </c>
      <c r="I243" s="185">
        <v>19.73</v>
      </c>
      <c r="J243" s="185">
        <v>19.73</v>
      </c>
    </row>
    <row r="244" spans="1:10" ht="24" customHeight="1" x14ac:dyDescent="0.2">
      <c r="A244" s="173" t="s">
        <v>19</v>
      </c>
      <c r="B244" s="174" t="s">
        <v>251</v>
      </c>
      <c r="C244" s="173" t="s">
        <v>15</v>
      </c>
      <c r="D244" s="173" t="s">
        <v>252</v>
      </c>
      <c r="E244" s="365" t="s">
        <v>17</v>
      </c>
      <c r="F244" s="365"/>
      <c r="G244" s="175" t="s">
        <v>18</v>
      </c>
      <c r="H244" s="176">
        <v>1</v>
      </c>
      <c r="I244" s="177">
        <v>0.33</v>
      </c>
      <c r="J244" s="177">
        <v>0.33</v>
      </c>
    </row>
    <row r="245" spans="1:10" ht="24" customHeight="1" x14ac:dyDescent="0.2">
      <c r="A245" s="173" t="s">
        <v>22</v>
      </c>
      <c r="B245" s="174" t="s">
        <v>23</v>
      </c>
      <c r="C245" s="173" t="s">
        <v>15</v>
      </c>
      <c r="D245" s="173" t="s">
        <v>24</v>
      </c>
      <c r="E245" s="365" t="s">
        <v>25</v>
      </c>
      <c r="F245" s="365"/>
      <c r="G245" s="175" t="s">
        <v>18</v>
      </c>
      <c r="H245" s="176">
        <v>1</v>
      </c>
      <c r="I245" s="177">
        <v>1.03</v>
      </c>
      <c r="J245" s="177">
        <v>1.03</v>
      </c>
    </row>
    <row r="246" spans="1:10" ht="24" customHeight="1" x14ac:dyDescent="0.2">
      <c r="A246" s="173" t="s">
        <v>22</v>
      </c>
      <c r="B246" s="174" t="s">
        <v>111</v>
      </c>
      <c r="C246" s="173" t="s">
        <v>15</v>
      </c>
      <c r="D246" s="173" t="s">
        <v>112</v>
      </c>
      <c r="E246" s="365" t="s">
        <v>31</v>
      </c>
      <c r="F246" s="365"/>
      <c r="G246" s="175" t="s">
        <v>18</v>
      </c>
      <c r="H246" s="176">
        <v>1</v>
      </c>
      <c r="I246" s="177">
        <v>0.62</v>
      </c>
      <c r="J246" s="177">
        <v>0.62</v>
      </c>
    </row>
    <row r="247" spans="1:10" ht="24" customHeight="1" x14ac:dyDescent="0.2">
      <c r="A247" s="173" t="s">
        <v>22</v>
      </c>
      <c r="B247" s="174" t="s">
        <v>34</v>
      </c>
      <c r="C247" s="173" t="s">
        <v>15</v>
      </c>
      <c r="D247" s="173" t="s">
        <v>35</v>
      </c>
      <c r="E247" s="365" t="s">
        <v>25</v>
      </c>
      <c r="F247" s="365"/>
      <c r="G247" s="175" t="s">
        <v>18</v>
      </c>
      <c r="H247" s="176">
        <v>1</v>
      </c>
      <c r="I247" s="177">
        <v>0.55000000000000004</v>
      </c>
      <c r="J247" s="177">
        <v>0.55000000000000004</v>
      </c>
    </row>
    <row r="248" spans="1:10" ht="24" customHeight="1" x14ac:dyDescent="0.2">
      <c r="A248" s="173" t="s">
        <v>22</v>
      </c>
      <c r="B248" s="174" t="s">
        <v>109</v>
      </c>
      <c r="C248" s="173" t="s">
        <v>15</v>
      </c>
      <c r="D248" s="173" t="s">
        <v>110</v>
      </c>
      <c r="E248" s="365" t="s">
        <v>31</v>
      </c>
      <c r="F248" s="365"/>
      <c r="G248" s="175" t="s">
        <v>18</v>
      </c>
      <c r="H248" s="176">
        <v>1</v>
      </c>
      <c r="I248" s="177">
        <v>0.91</v>
      </c>
      <c r="J248" s="177">
        <v>0.91</v>
      </c>
    </row>
    <row r="249" spans="1:10" ht="24" customHeight="1" x14ac:dyDescent="0.2">
      <c r="A249" s="173" t="s">
        <v>22</v>
      </c>
      <c r="B249" s="174" t="s">
        <v>253</v>
      </c>
      <c r="C249" s="173" t="s">
        <v>15</v>
      </c>
      <c r="D249" s="173" t="s">
        <v>254</v>
      </c>
      <c r="E249" s="365" t="s">
        <v>28</v>
      </c>
      <c r="F249" s="365"/>
      <c r="G249" s="175" t="s">
        <v>18</v>
      </c>
      <c r="H249" s="176">
        <v>1</v>
      </c>
      <c r="I249" s="177">
        <v>15.44</v>
      </c>
      <c r="J249" s="177">
        <v>15.44</v>
      </c>
    </row>
    <row r="250" spans="1:10" ht="24" customHeight="1" x14ac:dyDescent="0.2">
      <c r="A250" s="173" t="s">
        <v>22</v>
      </c>
      <c r="B250" s="174" t="s">
        <v>36</v>
      </c>
      <c r="C250" s="173" t="s">
        <v>15</v>
      </c>
      <c r="D250" s="173" t="s">
        <v>37</v>
      </c>
      <c r="E250" s="365" t="s">
        <v>38</v>
      </c>
      <c r="F250" s="365"/>
      <c r="G250" s="175" t="s">
        <v>18</v>
      </c>
      <c r="H250" s="176">
        <v>1</v>
      </c>
      <c r="I250" s="177">
        <v>0.06</v>
      </c>
      <c r="J250" s="177">
        <v>0.06</v>
      </c>
    </row>
    <row r="251" spans="1:10" ht="24" customHeight="1" x14ac:dyDescent="0.2">
      <c r="A251" s="173" t="s">
        <v>22</v>
      </c>
      <c r="B251" s="174" t="s">
        <v>39</v>
      </c>
      <c r="C251" s="173" t="s">
        <v>15</v>
      </c>
      <c r="D251" s="173" t="s">
        <v>40</v>
      </c>
      <c r="E251" s="365" t="s">
        <v>41</v>
      </c>
      <c r="F251" s="365"/>
      <c r="G251" s="175" t="s">
        <v>18</v>
      </c>
      <c r="H251" s="176">
        <v>1</v>
      </c>
      <c r="I251" s="177">
        <v>0.79</v>
      </c>
      <c r="J251" s="177">
        <v>0.79</v>
      </c>
    </row>
    <row r="252" spans="1:10" ht="25.5" x14ac:dyDescent="0.2">
      <c r="A252" s="174"/>
      <c r="B252" s="174"/>
      <c r="C252" s="174"/>
      <c r="D252" s="174"/>
      <c r="E252" s="174" t="s">
        <v>42</v>
      </c>
      <c r="F252" s="177">
        <v>7.3417132000000001</v>
      </c>
      <c r="G252" s="174" t="s">
        <v>43</v>
      </c>
      <c r="H252" s="177">
        <v>8.43</v>
      </c>
      <c r="I252" s="174" t="s">
        <v>44</v>
      </c>
      <c r="J252" s="177">
        <v>15.77</v>
      </c>
    </row>
    <row r="253" spans="1:10" x14ac:dyDescent="0.2">
      <c r="A253" s="174"/>
      <c r="B253" s="174"/>
      <c r="C253" s="174"/>
      <c r="D253" s="174"/>
      <c r="E253" s="174" t="s">
        <v>45</v>
      </c>
      <c r="F253" s="177">
        <v>4.43</v>
      </c>
      <c r="G253" s="174"/>
      <c r="H253" s="366" t="s">
        <v>46</v>
      </c>
      <c r="I253" s="366"/>
      <c r="J253" s="177">
        <v>24.16</v>
      </c>
    </row>
    <row r="254" spans="1:10" ht="0.95" customHeight="1" x14ac:dyDescent="0.2">
      <c r="A254" s="181"/>
      <c r="B254" s="181"/>
      <c r="C254" s="181"/>
      <c r="D254" s="181"/>
      <c r="E254" s="181"/>
      <c r="F254" s="181"/>
      <c r="G254" s="181"/>
      <c r="H254" s="181"/>
      <c r="I254" s="181"/>
      <c r="J254" s="181"/>
    </row>
    <row r="255" spans="1:10" ht="18" customHeight="1" x14ac:dyDescent="0.2">
      <c r="A255" s="178" t="s">
        <v>191</v>
      </c>
      <c r="B255" s="179" t="s">
        <v>5</v>
      </c>
      <c r="C255" s="178" t="s">
        <v>6</v>
      </c>
      <c r="D255" s="178" t="s">
        <v>7</v>
      </c>
      <c r="E255" s="369" t="s">
        <v>8</v>
      </c>
      <c r="F255" s="369"/>
      <c r="G255" s="180" t="s">
        <v>9</v>
      </c>
      <c r="H255" s="179" t="s">
        <v>10</v>
      </c>
      <c r="I255" s="179" t="s">
        <v>11</v>
      </c>
      <c r="J255" s="179" t="s">
        <v>12</v>
      </c>
    </row>
    <row r="256" spans="1:10" ht="24" customHeight="1" x14ac:dyDescent="0.2">
      <c r="A256" s="181" t="s">
        <v>13</v>
      </c>
      <c r="B256" s="182" t="s">
        <v>263</v>
      </c>
      <c r="C256" s="181" t="s">
        <v>15</v>
      </c>
      <c r="D256" s="181" t="s">
        <v>264</v>
      </c>
      <c r="E256" s="370" t="s">
        <v>17</v>
      </c>
      <c r="F256" s="370"/>
      <c r="G256" s="183" t="s">
        <v>18</v>
      </c>
      <c r="H256" s="184">
        <v>1</v>
      </c>
      <c r="I256" s="185">
        <v>20.5</v>
      </c>
      <c r="J256" s="185">
        <v>20.5</v>
      </c>
    </row>
    <row r="257" spans="1:10" ht="24" customHeight="1" x14ac:dyDescent="0.2">
      <c r="A257" s="173" t="s">
        <v>19</v>
      </c>
      <c r="B257" s="174" t="s">
        <v>265</v>
      </c>
      <c r="C257" s="173" t="s">
        <v>15</v>
      </c>
      <c r="D257" s="173" t="s">
        <v>266</v>
      </c>
      <c r="E257" s="365" t="s">
        <v>17</v>
      </c>
      <c r="F257" s="365"/>
      <c r="G257" s="175" t="s">
        <v>18</v>
      </c>
      <c r="H257" s="176">
        <v>1</v>
      </c>
      <c r="I257" s="177">
        <v>0.05</v>
      </c>
      <c r="J257" s="177">
        <v>0.05</v>
      </c>
    </row>
    <row r="258" spans="1:10" ht="24" customHeight="1" x14ac:dyDescent="0.2">
      <c r="A258" s="173" t="s">
        <v>22</v>
      </c>
      <c r="B258" s="174" t="s">
        <v>23</v>
      </c>
      <c r="C258" s="173" t="s">
        <v>15</v>
      </c>
      <c r="D258" s="173" t="s">
        <v>24</v>
      </c>
      <c r="E258" s="365" t="s">
        <v>25</v>
      </c>
      <c r="F258" s="365"/>
      <c r="G258" s="175" t="s">
        <v>18</v>
      </c>
      <c r="H258" s="176">
        <v>1</v>
      </c>
      <c r="I258" s="177">
        <v>1.03</v>
      </c>
      <c r="J258" s="177">
        <v>1.03</v>
      </c>
    </row>
    <row r="259" spans="1:10" ht="24" customHeight="1" x14ac:dyDescent="0.2">
      <c r="A259" s="173" t="s">
        <v>22</v>
      </c>
      <c r="B259" s="174" t="s">
        <v>29</v>
      </c>
      <c r="C259" s="173" t="s">
        <v>15</v>
      </c>
      <c r="D259" s="173" t="s">
        <v>30</v>
      </c>
      <c r="E259" s="365" t="s">
        <v>31</v>
      </c>
      <c r="F259" s="365"/>
      <c r="G259" s="175" t="s">
        <v>18</v>
      </c>
      <c r="H259" s="176">
        <v>1</v>
      </c>
      <c r="I259" s="177">
        <v>0.95</v>
      </c>
      <c r="J259" s="177">
        <v>0.95</v>
      </c>
    </row>
    <row r="260" spans="1:10" ht="24" customHeight="1" x14ac:dyDescent="0.2">
      <c r="A260" s="173" t="s">
        <v>22</v>
      </c>
      <c r="B260" s="174" t="s">
        <v>34</v>
      </c>
      <c r="C260" s="173" t="s">
        <v>15</v>
      </c>
      <c r="D260" s="173" t="s">
        <v>35</v>
      </c>
      <c r="E260" s="365" t="s">
        <v>25</v>
      </c>
      <c r="F260" s="365"/>
      <c r="G260" s="175" t="s">
        <v>18</v>
      </c>
      <c r="H260" s="176">
        <v>1</v>
      </c>
      <c r="I260" s="177">
        <v>0.55000000000000004</v>
      </c>
      <c r="J260" s="177">
        <v>0.55000000000000004</v>
      </c>
    </row>
    <row r="261" spans="1:10" ht="24" customHeight="1" x14ac:dyDescent="0.2">
      <c r="A261" s="173" t="s">
        <v>22</v>
      </c>
      <c r="B261" s="174" t="s">
        <v>32</v>
      </c>
      <c r="C261" s="173" t="s">
        <v>15</v>
      </c>
      <c r="D261" s="173" t="s">
        <v>33</v>
      </c>
      <c r="E261" s="365" t="s">
        <v>31</v>
      </c>
      <c r="F261" s="365"/>
      <c r="G261" s="175" t="s">
        <v>18</v>
      </c>
      <c r="H261" s="176">
        <v>1</v>
      </c>
      <c r="I261" s="177">
        <v>0.57999999999999996</v>
      </c>
      <c r="J261" s="177">
        <v>0.57999999999999996</v>
      </c>
    </row>
    <row r="262" spans="1:10" ht="24" customHeight="1" x14ac:dyDescent="0.2">
      <c r="A262" s="173" t="s">
        <v>22</v>
      </c>
      <c r="B262" s="174" t="s">
        <v>267</v>
      </c>
      <c r="C262" s="173" t="s">
        <v>15</v>
      </c>
      <c r="D262" s="173" t="s">
        <v>268</v>
      </c>
      <c r="E262" s="365" t="s">
        <v>28</v>
      </c>
      <c r="F262" s="365"/>
      <c r="G262" s="175" t="s">
        <v>18</v>
      </c>
      <c r="H262" s="176">
        <v>1</v>
      </c>
      <c r="I262" s="177">
        <v>16.489999999999998</v>
      </c>
      <c r="J262" s="177">
        <v>16.489999999999998</v>
      </c>
    </row>
    <row r="263" spans="1:10" ht="24" customHeight="1" x14ac:dyDescent="0.2">
      <c r="A263" s="173" t="s">
        <v>22</v>
      </c>
      <c r="B263" s="174" t="s">
        <v>36</v>
      </c>
      <c r="C263" s="173" t="s">
        <v>15</v>
      </c>
      <c r="D263" s="173" t="s">
        <v>37</v>
      </c>
      <c r="E263" s="365" t="s">
        <v>38</v>
      </c>
      <c r="F263" s="365"/>
      <c r="G263" s="175" t="s">
        <v>18</v>
      </c>
      <c r="H263" s="176">
        <v>1</v>
      </c>
      <c r="I263" s="177">
        <v>0.06</v>
      </c>
      <c r="J263" s="177">
        <v>0.06</v>
      </c>
    </row>
    <row r="264" spans="1:10" ht="24" customHeight="1" x14ac:dyDescent="0.2">
      <c r="A264" s="173" t="s">
        <v>22</v>
      </c>
      <c r="B264" s="174" t="s">
        <v>39</v>
      </c>
      <c r="C264" s="173" t="s">
        <v>15</v>
      </c>
      <c r="D264" s="173" t="s">
        <v>40</v>
      </c>
      <c r="E264" s="365" t="s">
        <v>41</v>
      </c>
      <c r="F264" s="365"/>
      <c r="G264" s="175" t="s">
        <v>18</v>
      </c>
      <c r="H264" s="176">
        <v>1</v>
      </c>
      <c r="I264" s="177">
        <v>0.79</v>
      </c>
      <c r="J264" s="177">
        <v>0.79</v>
      </c>
    </row>
    <row r="265" spans="1:10" ht="25.5" x14ac:dyDescent="0.2">
      <c r="A265" s="174"/>
      <c r="B265" s="174"/>
      <c r="C265" s="174"/>
      <c r="D265" s="174"/>
      <c r="E265" s="174" t="s">
        <v>42</v>
      </c>
      <c r="F265" s="177">
        <v>7.7001862000000001</v>
      </c>
      <c r="G265" s="174" t="s">
        <v>43</v>
      </c>
      <c r="H265" s="177">
        <v>8.84</v>
      </c>
      <c r="I265" s="174" t="s">
        <v>44</v>
      </c>
      <c r="J265" s="177">
        <v>16.54</v>
      </c>
    </row>
    <row r="266" spans="1:10" x14ac:dyDescent="0.2">
      <c r="A266" s="174"/>
      <c r="B266" s="174"/>
      <c r="C266" s="174"/>
      <c r="D266" s="174"/>
      <c r="E266" s="174" t="s">
        <v>45</v>
      </c>
      <c r="F266" s="177">
        <v>4.6100000000000003</v>
      </c>
      <c r="G266" s="174"/>
      <c r="H266" s="366" t="s">
        <v>46</v>
      </c>
      <c r="I266" s="366"/>
      <c r="J266" s="177">
        <v>25.11</v>
      </c>
    </row>
    <row r="267" spans="1:10" ht="0.95" customHeight="1" x14ac:dyDescent="0.2">
      <c r="A267" s="181"/>
      <c r="B267" s="181"/>
      <c r="C267" s="181"/>
      <c r="D267" s="181"/>
      <c r="E267" s="181"/>
      <c r="F267" s="181"/>
      <c r="G267" s="181"/>
      <c r="H267" s="181"/>
      <c r="I267" s="181"/>
      <c r="J267" s="181"/>
    </row>
    <row r="268" spans="1:10" ht="18" customHeight="1" x14ac:dyDescent="0.2">
      <c r="A268" s="178" t="s">
        <v>202</v>
      </c>
      <c r="B268" s="179" t="s">
        <v>5</v>
      </c>
      <c r="C268" s="178" t="s">
        <v>6</v>
      </c>
      <c r="D268" s="178" t="s">
        <v>7</v>
      </c>
      <c r="E268" s="369" t="s">
        <v>8</v>
      </c>
      <c r="F268" s="369"/>
      <c r="G268" s="180" t="s">
        <v>9</v>
      </c>
      <c r="H268" s="179" t="s">
        <v>10</v>
      </c>
      <c r="I268" s="179" t="s">
        <v>11</v>
      </c>
      <c r="J268" s="179" t="s">
        <v>12</v>
      </c>
    </row>
    <row r="269" spans="1:10" ht="24" customHeight="1" x14ac:dyDescent="0.2">
      <c r="A269" s="181" t="s">
        <v>13</v>
      </c>
      <c r="B269" s="182" t="s">
        <v>295</v>
      </c>
      <c r="C269" s="181" t="s">
        <v>15</v>
      </c>
      <c r="D269" s="181" t="s">
        <v>296</v>
      </c>
      <c r="E269" s="370" t="s">
        <v>17</v>
      </c>
      <c r="F269" s="370"/>
      <c r="G269" s="183" t="s">
        <v>18</v>
      </c>
      <c r="H269" s="184">
        <v>1</v>
      </c>
      <c r="I269" s="185">
        <v>19.14</v>
      </c>
      <c r="J269" s="185">
        <v>19.14</v>
      </c>
    </row>
    <row r="270" spans="1:10" ht="36" customHeight="1" x14ac:dyDescent="0.2">
      <c r="A270" s="173" t="s">
        <v>19</v>
      </c>
      <c r="B270" s="174" t="s">
        <v>297</v>
      </c>
      <c r="C270" s="173" t="s">
        <v>15</v>
      </c>
      <c r="D270" s="173" t="s">
        <v>298</v>
      </c>
      <c r="E270" s="365" t="s">
        <v>17</v>
      </c>
      <c r="F270" s="365"/>
      <c r="G270" s="175" t="s">
        <v>18</v>
      </c>
      <c r="H270" s="176">
        <v>1</v>
      </c>
      <c r="I270" s="177">
        <v>0.09</v>
      </c>
      <c r="J270" s="177">
        <v>0.09</v>
      </c>
    </row>
    <row r="271" spans="1:10" ht="24" customHeight="1" x14ac:dyDescent="0.2">
      <c r="A271" s="173" t="s">
        <v>22</v>
      </c>
      <c r="B271" s="174" t="s">
        <v>23</v>
      </c>
      <c r="C271" s="173" t="s">
        <v>15</v>
      </c>
      <c r="D271" s="173" t="s">
        <v>24</v>
      </c>
      <c r="E271" s="365" t="s">
        <v>25</v>
      </c>
      <c r="F271" s="365"/>
      <c r="G271" s="175" t="s">
        <v>18</v>
      </c>
      <c r="H271" s="176">
        <v>1</v>
      </c>
      <c r="I271" s="177">
        <v>1.03</v>
      </c>
      <c r="J271" s="177">
        <v>1.03</v>
      </c>
    </row>
    <row r="272" spans="1:10" ht="24" customHeight="1" x14ac:dyDescent="0.2">
      <c r="A272" s="173" t="s">
        <v>22</v>
      </c>
      <c r="B272" s="174" t="s">
        <v>173</v>
      </c>
      <c r="C272" s="173" t="s">
        <v>15</v>
      </c>
      <c r="D272" s="173" t="s">
        <v>174</v>
      </c>
      <c r="E272" s="365" t="s">
        <v>31</v>
      </c>
      <c r="F272" s="365"/>
      <c r="G272" s="175" t="s">
        <v>18</v>
      </c>
      <c r="H272" s="176">
        <v>1</v>
      </c>
      <c r="I272" s="177">
        <v>0.63</v>
      </c>
      <c r="J272" s="177">
        <v>0.63</v>
      </c>
    </row>
    <row r="273" spans="1:10" ht="24" customHeight="1" x14ac:dyDescent="0.2">
      <c r="A273" s="173" t="s">
        <v>22</v>
      </c>
      <c r="B273" s="174" t="s">
        <v>34</v>
      </c>
      <c r="C273" s="173" t="s">
        <v>15</v>
      </c>
      <c r="D273" s="173" t="s">
        <v>35</v>
      </c>
      <c r="E273" s="365" t="s">
        <v>25</v>
      </c>
      <c r="F273" s="365"/>
      <c r="G273" s="175" t="s">
        <v>18</v>
      </c>
      <c r="H273" s="176">
        <v>1</v>
      </c>
      <c r="I273" s="177">
        <v>0.55000000000000004</v>
      </c>
      <c r="J273" s="177">
        <v>0.55000000000000004</v>
      </c>
    </row>
    <row r="274" spans="1:10" ht="24" customHeight="1" x14ac:dyDescent="0.2">
      <c r="A274" s="173" t="s">
        <v>22</v>
      </c>
      <c r="B274" s="174" t="s">
        <v>175</v>
      </c>
      <c r="C274" s="173" t="s">
        <v>15</v>
      </c>
      <c r="D274" s="173" t="s">
        <v>176</v>
      </c>
      <c r="E274" s="365" t="s">
        <v>31</v>
      </c>
      <c r="F274" s="365"/>
      <c r="G274" s="175" t="s">
        <v>18</v>
      </c>
      <c r="H274" s="176">
        <v>1</v>
      </c>
      <c r="I274" s="177">
        <v>0.01</v>
      </c>
      <c r="J274" s="177">
        <v>0.01</v>
      </c>
    </row>
    <row r="275" spans="1:10" ht="24" customHeight="1" x14ac:dyDescent="0.2">
      <c r="A275" s="173" t="s">
        <v>22</v>
      </c>
      <c r="B275" s="174" t="s">
        <v>299</v>
      </c>
      <c r="C275" s="173" t="s">
        <v>15</v>
      </c>
      <c r="D275" s="173" t="s">
        <v>300</v>
      </c>
      <c r="E275" s="365" t="s">
        <v>28</v>
      </c>
      <c r="F275" s="365"/>
      <c r="G275" s="175" t="s">
        <v>18</v>
      </c>
      <c r="H275" s="176">
        <v>1</v>
      </c>
      <c r="I275" s="177">
        <v>15.98</v>
      </c>
      <c r="J275" s="177">
        <v>15.98</v>
      </c>
    </row>
    <row r="276" spans="1:10" ht="24" customHeight="1" x14ac:dyDescent="0.2">
      <c r="A276" s="173" t="s">
        <v>22</v>
      </c>
      <c r="B276" s="174" t="s">
        <v>36</v>
      </c>
      <c r="C276" s="173" t="s">
        <v>15</v>
      </c>
      <c r="D276" s="173" t="s">
        <v>37</v>
      </c>
      <c r="E276" s="365" t="s">
        <v>38</v>
      </c>
      <c r="F276" s="365"/>
      <c r="G276" s="175" t="s">
        <v>18</v>
      </c>
      <c r="H276" s="176">
        <v>1</v>
      </c>
      <c r="I276" s="177">
        <v>0.06</v>
      </c>
      <c r="J276" s="177">
        <v>0.06</v>
      </c>
    </row>
    <row r="277" spans="1:10" ht="24" customHeight="1" x14ac:dyDescent="0.2">
      <c r="A277" s="173" t="s">
        <v>22</v>
      </c>
      <c r="B277" s="174" t="s">
        <v>39</v>
      </c>
      <c r="C277" s="173" t="s">
        <v>15</v>
      </c>
      <c r="D277" s="173" t="s">
        <v>40</v>
      </c>
      <c r="E277" s="365" t="s">
        <v>41</v>
      </c>
      <c r="F277" s="365"/>
      <c r="G277" s="175" t="s">
        <v>18</v>
      </c>
      <c r="H277" s="176">
        <v>1</v>
      </c>
      <c r="I277" s="177">
        <v>0.79</v>
      </c>
      <c r="J277" s="177">
        <v>0.79</v>
      </c>
    </row>
    <row r="278" spans="1:10" ht="25.5" x14ac:dyDescent="0.2">
      <c r="A278" s="174"/>
      <c r="B278" s="174"/>
      <c r="C278" s="174"/>
      <c r="D278" s="174"/>
      <c r="E278" s="174" t="s">
        <v>42</v>
      </c>
      <c r="F278" s="177">
        <v>7.4813780000000003</v>
      </c>
      <c r="G278" s="174" t="s">
        <v>43</v>
      </c>
      <c r="H278" s="177">
        <v>8.59</v>
      </c>
      <c r="I278" s="174" t="s">
        <v>44</v>
      </c>
      <c r="J278" s="177">
        <v>16.07</v>
      </c>
    </row>
    <row r="279" spans="1:10" x14ac:dyDescent="0.2">
      <c r="A279" s="174"/>
      <c r="B279" s="174"/>
      <c r="C279" s="174"/>
      <c r="D279" s="174"/>
      <c r="E279" s="174" t="s">
        <v>45</v>
      </c>
      <c r="F279" s="177">
        <v>4.3</v>
      </c>
      <c r="G279" s="174"/>
      <c r="H279" s="366" t="s">
        <v>46</v>
      </c>
      <c r="I279" s="366"/>
      <c r="J279" s="177">
        <v>23.44</v>
      </c>
    </row>
    <row r="280" spans="1:10" ht="0.95" customHeight="1" x14ac:dyDescent="0.2">
      <c r="A280" s="181"/>
      <c r="B280" s="181"/>
      <c r="C280" s="181"/>
      <c r="D280" s="181"/>
      <c r="E280" s="181"/>
      <c r="F280" s="181"/>
      <c r="G280" s="181"/>
      <c r="H280" s="181"/>
      <c r="I280" s="181"/>
      <c r="J280" s="181"/>
    </row>
    <row r="281" spans="1:10" ht="18" customHeight="1" x14ac:dyDescent="0.2">
      <c r="A281" s="178" t="s">
        <v>209</v>
      </c>
      <c r="B281" s="179" t="s">
        <v>5</v>
      </c>
      <c r="C281" s="178" t="s">
        <v>6</v>
      </c>
      <c r="D281" s="178" t="s">
        <v>7</v>
      </c>
      <c r="E281" s="369" t="s">
        <v>8</v>
      </c>
      <c r="F281" s="369"/>
      <c r="G281" s="180" t="s">
        <v>9</v>
      </c>
      <c r="H281" s="179" t="s">
        <v>10</v>
      </c>
      <c r="I281" s="179" t="s">
        <v>11</v>
      </c>
      <c r="J281" s="179" t="s">
        <v>12</v>
      </c>
    </row>
    <row r="282" spans="1:10" ht="24" customHeight="1" x14ac:dyDescent="0.2">
      <c r="A282" s="181" t="s">
        <v>13</v>
      </c>
      <c r="B282" s="182" t="s">
        <v>309</v>
      </c>
      <c r="C282" s="181" t="s">
        <v>15</v>
      </c>
      <c r="D282" s="181" t="s">
        <v>310</v>
      </c>
      <c r="E282" s="370" t="s">
        <v>17</v>
      </c>
      <c r="F282" s="370"/>
      <c r="G282" s="183" t="s">
        <v>18</v>
      </c>
      <c r="H282" s="184">
        <v>1</v>
      </c>
      <c r="I282" s="185">
        <v>21.24</v>
      </c>
      <c r="J282" s="185">
        <v>21.24</v>
      </c>
    </row>
    <row r="283" spans="1:10" ht="24" customHeight="1" x14ac:dyDescent="0.2">
      <c r="A283" s="173" t="s">
        <v>19</v>
      </c>
      <c r="B283" s="174" t="s">
        <v>311</v>
      </c>
      <c r="C283" s="173" t="s">
        <v>15</v>
      </c>
      <c r="D283" s="173" t="s">
        <v>312</v>
      </c>
      <c r="E283" s="365" t="s">
        <v>17</v>
      </c>
      <c r="F283" s="365"/>
      <c r="G283" s="175" t="s">
        <v>18</v>
      </c>
      <c r="H283" s="176">
        <v>1</v>
      </c>
      <c r="I283" s="177">
        <v>0.25</v>
      </c>
      <c r="J283" s="177">
        <v>0.25</v>
      </c>
    </row>
    <row r="284" spans="1:10" ht="24" customHeight="1" x14ac:dyDescent="0.2">
      <c r="A284" s="173" t="s">
        <v>22</v>
      </c>
      <c r="B284" s="174" t="s">
        <v>23</v>
      </c>
      <c r="C284" s="173" t="s">
        <v>15</v>
      </c>
      <c r="D284" s="173" t="s">
        <v>24</v>
      </c>
      <c r="E284" s="365" t="s">
        <v>25</v>
      </c>
      <c r="F284" s="365"/>
      <c r="G284" s="175" t="s">
        <v>18</v>
      </c>
      <c r="H284" s="176">
        <v>1</v>
      </c>
      <c r="I284" s="177">
        <v>1.03</v>
      </c>
      <c r="J284" s="177">
        <v>1.03</v>
      </c>
    </row>
    <row r="285" spans="1:10" ht="24" customHeight="1" x14ac:dyDescent="0.2">
      <c r="A285" s="173" t="s">
        <v>22</v>
      </c>
      <c r="B285" s="174" t="s">
        <v>29</v>
      </c>
      <c r="C285" s="173" t="s">
        <v>15</v>
      </c>
      <c r="D285" s="173" t="s">
        <v>30</v>
      </c>
      <c r="E285" s="365" t="s">
        <v>31</v>
      </c>
      <c r="F285" s="365"/>
      <c r="G285" s="175" t="s">
        <v>18</v>
      </c>
      <c r="H285" s="176">
        <v>1</v>
      </c>
      <c r="I285" s="177">
        <v>0.95</v>
      </c>
      <c r="J285" s="177">
        <v>0.95</v>
      </c>
    </row>
    <row r="286" spans="1:10" ht="24" customHeight="1" x14ac:dyDescent="0.2">
      <c r="A286" s="173" t="s">
        <v>22</v>
      </c>
      <c r="B286" s="174" t="s">
        <v>34</v>
      </c>
      <c r="C286" s="173" t="s">
        <v>15</v>
      </c>
      <c r="D286" s="173" t="s">
        <v>35</v>
      </c>
      <c r="E286" s="365" t="s">
        <v>25</v>
      </c>
      <c r="F286" s="365"/>
      <c r="G286" s="175" t="s">
        <v>18</v>
      </c>
      <c r="H286" s="176">
        <v>1</v>
      </c>
      <c r="I286" s="177">
        <v>0.55000000000000004</v>
      </c>
      <c r="J286" s="177">
        <v>0.55000000000000004</v>
      </c>
    </row>
    <row r="287" spans="1:10" ht="24" customHeight="1" x14ac:dyDescent="0.2">
      <c r="A287" s="173" t="s">
        <v>22</v>
      </c>
      <c r="B287" s="174" t="s">
        <v>313</v>
      </c>
      <c r="C287" s="173" t="s">
        <v>15</v>
      </c>
      <c r="D287" s="173" t="s">
        <v>314</v>
      </c>
      <c r="E287" s="365" t="s">
        <v>28</v>
      </c>
      <c r="F287" s="365"/>
      <c r="G287" s="175" t="s">
        <v>18</v>
      </c>
      <c r="H287" s="176">
        <v>1</v>
      </c>
      <c r="I287" s="177">
        <v>17.03</v>
      </c>
      <c r="J287" s="177">
        <v>17.03</v>
      </c>
    </row>
    <row r="288" spans="1:10" ht="24" customHeight="1" x14ac:dyDescent="0.2">
      <c r="A288" s="173" t="s">
        <v>22</v>
      </c>
      <c r="B288" s="174" t="s">
        <v>32</v>
      </c>
      <c r="C288" s="173" t="s">
        <v>15</v>
      </c>
      <c r="D288" s="173" t="s">
        <v>33</v>
      </c>
      <c r="E288" s="365" t="s">
        <v>31</v>
      </c>
      <c r="F288" s="365"/>
      <c r="G288" s="175" t="s">
        <v>18</v>
      </c>
      <c r="H288" s="176">
        <v>1</v>
      </c>
      <c r="I288" s="177">
        <v>0.57999999999999996</v>
      </c>
      <c r="J288" s="177">
        <v>0.57999999999999996</v>
      </c>
    </row>
    <row r="289" spans="1:10" ht="24" customHeight="1" x14ac:dyDescent="0.2">
      <c r="A289" s="173" t="s">
        <v>22</v>
      </c>
      <c r="B289" s="174" t="s">
        <v>36</v>
      </c>
      <c r="C289" s="173" t="s">
        <v>15</v>
      </c>
      <c r="D289" s="173" t="s">
        <v>37</v>
      </c>
      <c r="E289" s="365" t="s">
        <v>38</v>
      </c>
      <c r="F289" s="365"/>
      <c r="G289" s="175" t="s">
        <v>18</v>
      </c>
      <c r="H289" s="176">
        <v>1</v>
      </c>
      <c r="I289" s="177">
        <v>0.06</v>
      </c>
      <c r="J289" s="177">
        <v>0.06</v>
      </c>
    </row>
    <row r="290" spans="1:10" ht="24" customHeight="1" x14ac:dyDescent="0.2">
      <c r="A290" s="173" t="s">
        <v>22</v>
      </c>
      <c r="B290" s="174" t="s">
        <v>39</v>
      </c>
      <c r="C290" s="173" t="s">
        <v>15</v>
      </c>
      <c r="D290" s="173" t="s">
        <v>40</v>
      </c>
      <c r="E290" s="365" t="s">
        <v>41</v>
      </c>
      <c r="F290" s="365"/>
      <c r="G290" s="175" t="s">
        <v>18</v>
      </c>
      <c r="H290" s="176">
        <v>1</v>
      </c>
      <c r="I290" s="177">
        <v>0.79</v>
      </c>
      <c r="J290" s="177">
        <v>0.79</v>
      </c>
    </row>
    <row r="291" spans="1:10" ht="25.5" x14ac:dyDescent="0.2">
      <c r="A291" s="174"/>
      <c r="B291" s="174"/>
      <c r="C291" s="174"/>
      <c r="D291" s="174"/>
      <c r="E291" s="174" t="s">
        <v>42</v>
      </c>
      <c r="F291" s="177">
        <v>8.0446927000000006</v>
      </c>
      <c r="G291" s="174" t="s">
        <v>43</v>
      </c>
      <c r="H291" s="177">
        <v>9.24</v>
      </c>
      <c r="I291" s="174" t="s">
        <v>44</v>
      </c>
      <c r="J291" s="177">
        <v>17.28</v>
      </c>
    </row>
    <row r="292" spans="1:10" x14ac:dyDescent="0.2">
      <c r="A292" s="174"/>
      <c r="B292" s="174"/>
      <c r="C292" s="174"/>
      <c r="D292" s="174"/>
      <c r="E292" s="174" t="s">
        <v>45</v>
      </c>
      <c r="F292" s="177">
        <v>4.7699999999999996</v>
      </c>
      <c r="G292" s="174"/>
      <c r="H292" s="366" t="s">
        <v>46</v>
      </c>
      <c r="I292" s="366"/>
      <c r="J292" s="177">
        <v>26.01</v>
      </c>
    </row>
    <row r="293" spans="1:10" ht="0.95" customHeight="1" x14ac:dyDescent="0.2">
      <c r="A293" s="181"/>
      <c r="B293" s="181"/>
      <c r="C293" s="181"/>
      <c r="D293" s="181"/>
      <c r="E293" s="181"/>
      <c r="F293" s="181"/>
      <c r="G293" s="181"/>
      <c r="H293" s="181"/>
      <c r="I293" s="181"/>
      <c r="J293" s="181"/>
    </row>
    <row r="294" spans="1:10" ht="18" customHeight="1" x14ac:dyDescent="0.2">
      <c r="A294" s="178" t="s">
        <v>216</v>
      </c>
      <c r="B294" s="179" t="s">
        <v>5</v>
      </c>
      <c r="C294" s="178" t="s">
        <v>6</v>
      </c>
      <c r="D294" s="178" t="s">
        <v>7</v>
      </c>
      <c r="E294" s="369" t="s">
        <v>8</v>
      </c>
      <c r="F294" s="369"/>
      <c r="G294" s="180" t="s">
        <v>9</v>
      </c>
      <c r="H294" s="179" t="s">
        <v>10</v>
      </c>
      <c r="I294" s="179" t="s">
        <v>11</v>
      </c>
      <c r="J294" s="179" t="s">
        <v>12</v>
      </c>
    </row>
    <row r="295" spans="1:10" ht="24" customHeight="1" x14ac:dyDescent="0.2">
      <c r="A295" s="181" t="s">
        <v>13</v>
      </c>
      <c r="B295" s="182" t="s">
        <v>316</v>
      </c>
      <c r="C295" s="181" t="s">
        <v>15</v>
      </c>
      <c r="D295" s="181" t="s">
        <v>317</v>
      </c>
      <c r="E295" s="370" t="s">
        <v>17</v>
      </c>
      <c r="F295" s="370"/>
      <c r="G295" s="183" t="s">
        <v>18</v>
      </c>
      <c r="H295" s="184">
        <v>1</v>
      </c>
      <c r="I295" s="185">
        <v>17.93</v>
      </c>
      <c r="J295" s="185">
        <v>17.93</v>
      </c>
    </row>
    <row r="296" spans="1:10" ht="24" customHeight="1" x14ac:dyDescent="0.2">
      <c r="A296" s="173" t="s">
        <v>19</v>
      </c>
      <c r="B296" s="174" t="s">
        <v>318</v>
      </c>
      <c r="C296" s="173" t="s">
        <v>15</v>
      </c>
      <c r="D296" s="173" t="s">
        <v>319</v>
      </c>
      <c r="E296" s="365" t="s">
        <v>17</v>
      </c>
      <c r="F296" s="365"/>
      <c r="G296" s="175" t="s">
        <v>18</v>
      </c>
      <c r="H296" s="176">
        <v>1</v>
      </c>
      <c r="I296" s="177">
        <v>0.14000000000000001</v>
      </c>
      <c r="J296" s="177">
        <v>0.14000000000000001</v>
      </c>
    </row>
    <row r="297" spans="1:10" ht="24" customHeight="1" x14ac:dyDescent="0.2">
      <c r="A297" s="173" t="s">
        <v>22</v>
      </c>
      <c r="B297" s="174" t="s">
        <v>23</v>
      </c>
      <c r="C297" s="173" t="s">
        <v>15</v>
      </c>
      <c r="D297" s="173" t="s">
        <v>24</v>
      </c>
      <c r="E297" s="365" t="s">
        <v>25</v>
      </c>
      <c r="F297" s="365"/>
      <c r="G297" s="175" t="s">
        <v>18</v>
      </c>
      <c r="H297" s="176">
        <v>1</v>
      </c>
      <c r="I297" s="177">
        <v>1.03</v>
      </c>
      <c r="J297" s="177">
        <v>1.03</v>
      </c>
    </row>
    <row r="298" spans="1:10" ht="24" customHeight="1" x14ac:dyDescent="0.2">
      <c r="A298" s="173" t="s">
        <v>22</v>
      </c>
      <c r="B298" s="174" t="s">
        <v>29</v>
      </c>
      <c r="C298" s="173" t="s">
        <v>15</v>
      </c>
      <c r="D298" s="173" t="s">
        <v>30</v>
      </c>
      <c r="E298" s="365" t="s">
        <v>31</v>
      </c>
      <c r="F298" s="365"/>
      <c r="G298" s="175" t="s">
        <v>18</v>
      </c>
      <c r="H298" s="176">
        <v>1</v>
      </c>
      <c r="I298" s="177">
        <v>0.95</v>
      </c>
      <c r="J298" s="177">
        <v>0.95</v>
      </c>
    </row>
    <row r="299" spans="1:10" ht="24" customHeight="1" x14ac:dyDescent="0.2">
      <c r="A299" s="173" t="s">
        <v>22</v>
      </c>
      <c r="B299" s="174" t="s">
        <v>34</v>
      </c>
      <c r="C299" s="173" t="s">
        <v>15</v>
      </c>
      <c r="D299" s="173" t="s">
        <v>35</v>
      </c>
      <c r="E299" s="365" t="s">
        <v>25</v>
      </c>
      <c r="F299" s="365"/>
      <c r="G299" s="175" t="s">
        <v>18</v>
      </c>
      <c r="H299" s="176">
        <v>1</v>
      </c>
      <c r="I299" s="177">
        <v>0.55000000000000004</v>
      </c>
      <c r="J299" s="177">
        <v>0.55000000000000004</v>
      </c>
    </row>
    <row r="300" spans="1:10" ht="24" customHeight="1" x14ac:dyDescent="0.2">
      <c r="A300" s="173" t="s">
        <v>22</v>
      </c>
      <c r="B300" s="174" t="s">
        <v>32</v>
      </c>
      <c r="C300" s="173" t="s">
        <v>15</v>
      </c>
      <c r="D300" s="173" t="s">
        <v>33</v>
      </c>
      <c r="E300" s="365" t="s">
        <v>31</v>
      </c>
      <c r="F300" s="365"/>
      <c r="G300" s="175" t="s">
        <v>18</v>
      </c>
      <c r="H300" s="176">
        <v>1</v>
      </c>
      <c r="I300" s="177">
        <v>0.57999999999999996</v>
      </c>
      <c r="J300" s="177">
        <v>0.57999999999999996</v>
      </c>
    </row>
    <row r="301" spans="1:10" ht="24" customHeight="1" x14ac:dyDescent="0.2">
      <c r="A301" s="173" t="s">
        <v>22</v>
      </c>
      <c r="B301" s="174" t="s">
        <v>36</v>
      </c>
      <c r="C301" s="173" t="s">
        <v>15</v>
      </c>
      <c r="D301" s="173" t="s">
        <v>37</v>
      </c>
      <c r="E301" s="365" t="s">
        <v>38</v>
      </c>
      <c r="F301" s="365"/>
      <c r="G301" s="175" t="s">
        <v>18</v>
      </c>
      <c r="H301" s="176">
        <v>1</v>
      </c>
      <c r="I301" s="177">
        <v>0.06</v>
      </c>
      <c r="J301" s="177">
        <v>0.06</v>
      </c>
    </row>
    <row r="302" spans="1:10" ht="24" customHeight="1" x14ac:dyDescent="0.2">
      <c r="A302" s="173" t="s">
        <v>22</v>
      </c>
      <c r="B302" s="174" t="s">
        <v>39</v>
      </c>
      <c r="C302" s="173" t="s">
        <v>15</v>
      </c>
      <c r="D302" s="173" t="s">
        <v>40</v>
      </c>
      <c r="E302" s="365" t="s">
        <v>41</v>
      </c>
      <c r="F302" s="365"/>
      <c r="G302" s="175" t="s">
        <v>18</v>
      </c>
      <c r="H302" s="176">
        <v>1</v>
      </c>
      <c r="I302" s="177">
        <v>0.79</v>
      </c>
      <c r="J302" s="177">
        <v>0.79</v>
      </c>
    </row>
    <row r="303" spans="1:10" ht="24" customHeight="1" x14ac:dyDescent="0.2">
      <c r="A303" s="173" t="s">
        <v>22</v>
      </c>
      <c r="B303" s="174" t="s">
        <v>320</v>
      </c>
      <c r="C303" s="173" t="s">
        <v>15</v>
      </c>
      <c r="D303" s="173" t="s">
        <v>321</v>
      </c>
      <c r="E303" s="365" t="s">
        <v>28</v>
      </c>
      <c r="F303" s="365"/>
      <c r="G303" s="175" t="s">
        <v>18</v>
      </c>
      <c r="H303" s="176">
        <v>1</v>
      </c>
      <c r="I303" s="177">
        <v>13.83</v>
      </c>
      <c r="J303" s="177">
        <v>13.83</v>
      </c>
    </row>
    <row r="304" spans="1:10" ht="25.5" x14ac:dyDescent="0.2">
      <c r="A304" s="174"/>
      <c r="B304" s="174"/>
      <c r="C304" s="174"/>
      <c r="D304" s="174"/>
      <c r="E304" s="174" t="s">
        <v>42</v>
      </c>
      <c r="F304" s="177">
        <v>6.5037244000000003</v>
      </c>
      <c r="G304" s="174" t="s">
        <v>43</v>
      </c>
      <c r="H304" s="177">
        <v>7.47</v>
      </c>
      <c r="I304" s="174" t="s">
        <v>44</v>
      </c>
      <c r="J304" s="177">
        <v>13.97</v>
      </c>
    </row>
    <row r="305" spans="1:10" x14ac:dyDescent="0.2">
      <c r="A305" s="174"/>
      <c r="B305" s="174"/>
      <c r="C305" s="174"/>
      <c r="D305" s="174"/>
      <c r="E305" s="174" t="s">
        <v>45</v>
      </c>
      <c r="F305" s="177">
        <v>4.03</v>
      </c>
      <c r="G305" s="174"/>
      <c r="H305" s="366" t="s">
        <v>46</v>
      </c>
      <c r="I305" s="366"/>
      <c r="J305" s="177">
        <v>21.96</v>
      </c>
    </row>
    <row r="306" spans="1:10" ht="0.95" customHeight="1" x14ac:dyDescent="0.2">
      <c r="A306" s="181"/>
      <c r="B306" s="181"/>
      <c r="C306" s="181"/>
      <c r="D306" s="181"/>
      <c r="E306" s="181"/>
      <c r="F306" s="181"/>
      <c r="G306" s="181"/>
      <c r="H306" s="181"/>
      <c r="I306" s="181"/>
      <c r="J306" s="181"/>
    </row>
    <row r="307" spans="1:10" ht="18" customHeight="1" x14ac:dyDescent="0.2">
      <c r="A307" s="178" t="s">
        <v>223</v>
      </c>
      <c r="B307" s="179" t="s">
        <v>5</v>
      </c>
      <c r="C307" s="178" t="s">
        <v>6</v>
      </c>
      <c r="D307" s="178" t="s">
        <v>7</v>
      </c>
      <c r="E307" s="369" t="s">
        <v>8</v>
      </c>
      <c r="F307" s="369"/>
      <c r="G307" s="180" t="s">
        <v>9</v>
      </c>
      <c r="H307" s="179" t="s">
        <v>10</v>
      </c>
      <c r="I307" s="179" t="s">
        <v>11</v>
      </c>
      <c r="J307" s="179" t="s">
        <v>12</v>
      </c>
    </row>
    <row r="308" spans="1:10" ht="24" customHeight="1" x14ac:dyDescent="0.2">
      <c r="A308" s="181" t="s">
        <v>13</v>
      </c>
      <c r="B308" s="182" t="s">
        <v>330</v>
      </c>
      <c r="C308" s="181" t="s">
        <v>15</v>
      </c>
      <c r="D308" s="181" t="s">
        <v>331</v>
      </c>
      <c r="E308" s="370" t="s">
        <v>17</v>
      </c>
      <c r="F308" s="370"/>
      <c r="G308" s="183" t="s">
        <v>18</v>
      </c>
      <c r="H308" s="184">
        <v>1</v>
      </c>
      <c r="I308" s="185">
        <v>21.8</v>
      </c>
      <c r="J308" s="185">
        <v>21.8</v>
      </c>
    </row>
    <row r="309" spans="1:10" ht="24" customHeight="1" x14ac:dyDescent="0.2">
      <c r="A309" s="173" t="s">
        <v>19</v>
      </c>
      <c r="B309" s="174" t="s">
        <v>332</v>
      </c>
      <c r="C309" s="173" t="s">
        <v>15</v>
      </c>
      <c r="D309" s="173" t="s">
        <v>333</v>
      </c>
      <c r="E309" s="365" t="s">
        <v>17</v>
      </c>
      <c r="F309" s="365"/>
      <c r="G309" s="175" t="s">
        <v>18</v>
      </c>
      <c r="H309" s="176">
        <v>1</v>
      </c>
      <c r="I309" s="177">
        <v>0.13</v>
      </c>
      <c r="J309" s="177">
        <v>0.13</v>
      </c>
    </row>
    <row r="310" spans="1:10" ht="24" customHeight="1" x14ac:dyDescent="0.2">
      <c r="A310" s="173" t="s">
        <v>22</v>
      </c>
      <c r="B310" s="174" t="s">
        <v>23</v>
      </c>
      <c r="C310" s="173" t="s">
        <v>15</v>
      </c>
      <c r="D310" s="173" t="s">
        <v>24</v>
      </c>
      <c r="E310" s="365" t="s">
        <v>25</v>
      </c>
      <c r="F310" s="365"/>
      <c r="G310" s="175" t="s">
        <v>18</v>
      </c>
      <c r="H310" s="176">
        <v>1</v>
      </c>
      <c r="I310" s="177">
        <v>1.03</v>
      </c>
      <c r="J310" s="177">
        <v>1.03</v>
      </c>
    </row>
    <row r="311" spans="1:10" ht="24" customHeight="1" x14ac:dyDescent="0.2">
      <c r="A311" s="173" t="s">
        <v>22</v>
      </c>
      <c r="B311" s="174" t="s">
        <v>334</v>
      </c>
      <c r="C311" s="173" t="s">
        <v>15</v>
      </c>
      <c r="D311" s="173" t="s">
        <v>335</v>
      </c>
      <c r="E311" s="365" t="s">
        <v>31</v>
      </c>
      <c r="F311" s="365"/>
      <c r="G311" s="175" t="s">
        <v>18</v>
      </c>
      <c r="H311" s="176">
        <v>1</v>
      </c>
      <c r="I311" s="177">
        <v>0.89</v>
      </c>
      <c r="J311" s="177">
        <v>0.89</v>
      </c>
    </row>
    <row r="312" spans="1:10" ht="24" customHeight="1" x14ac:dyDescent="0.2">
      <c r="A312" s="173" t="s">
        <v>22</v>
      </c>
      <c r="B312" s="174" t="s">
        <v>336</v>
      </c>
      <c r="C312" s="173" t="s">
        <v>15</v>
      </c>
      <c r="D312" s="173" t="s">
        <v>337</v>
      </c>
      <c r="E312" s="365" t="s">
        <v>31</v>
      </c>
      <c r="F312" s="365"/>
      <c r="G312" s="175" t="s">
        <v>18</v>
      </c>
      <c r="H312" s="176">
        <v>1</v>
      </c>
      <c r="I312" s="177">
        <v>1.3</v>
      </c>
      <c r="J312" s="177">
        <v>1.3</v>
      </c>
    </row>
    <row r="313" spans="1:10" ht="24" customHeight="1" x14ac:dyDescent="0.2">
      <c r="A313" s="173" t="s">
        <v>22</v>
      </c>
      <c r="B313" s="174" t="s">
        <v>34</v>
      </c>
      <c r="C313" s="173" t="s">
        <v>15</v>
      </c>
      <c r="D313" s="173" t="s">
        <v>35</v>
      </c>
      <c r="E313" s="365" t="s">
        <v>25</v>
      </c>
      <c r="F313" s="365"/>
      <c r="G313" s="175" t="s">
        <v>18</v>
      </c>
      <c r="H313" s="176">
        <v>1</v>
      </c>
      <c r="I313" s="177">
        <v>0.55000000000000004</v>
      </c>
      <c r="J313" s="177">
        <v>0.55000000000000004</v>
      </c>
    </row>
    <row r="314" spans="1:10" ht="24" customHeight="1" x14ac:dyDescent="0.2">
      <c r="A314" s="173" t="s">
        <v>22</v>
      </c>
      <c r="B314" s="174" t="s">
        <v>338</v>
      </c>
      <c r="C314" s="173" t="s">
        <v>15</v>
      </c>
      <c r="D314" s="173" t="s">
        <v>339</v>
      </c>
      <c r="E314" s="365" t="s">
        <v>28</v>
      </c>
      <c r="F314" s="365"/>
      <c r="G314" s="175" t="s">
        <v>18</v>
      </c>
      <c r="H314" s="176">
        <v>1</v>
      </c>
      <c r="I314" s="177">
        <v>17.05</v>
      </c>
      <c r="J314" s="177">
        <v>17.05</v>
      </c>
    </row>
    <row r="315" spans="1:10" ht="24" customHeight="1" x14ac:dyDescent="0.2">
      <c r="A315" s="173" t="s">
        <v>22</v>
      </c>
      <c r="B315" s="174" t="s">
        <v>36</v>
      </c>
      <c r="C315" s="173" t="s">
        <v>15</v>
      </c>
      <c r="D315" s="173" t="s">
        <v>37</v>
      </c>
      <c r="E315" s="365" t="s">
        <v>38</v>
      </c>
      <c r="F315" s="365"/>
      <c r="G315" s="175" t="s">
        <v>18</v>
      </c>
      <c r="H315" s="176">
        <v>1</v>
      </c>
      <c r="I315" s="177">
        <v>0.06</v>
      </c>
      <c r="J315" s="177">
        <v>0.06</v>
      </c>
    </row>
    <row r="316" spans="1:10" ht="24" customHeight="1" x14ac:dyDescent="0.2">
      <c r="A316" s="173" t="s">
        <v>22</v>
      </c>
      <c r="B316" s="174" t="s">
        <v>39</v>
      </c>
      <c r="C316" s="173" t="s">
        <v>15</v>
      </c>
      <c r="D316" s="173" t="s">
        <v>40</v>
      </c>
      <c r="E316" s="365" t="s">
        <v>41</v>
      </c>
      <c r="F316" s="365"/>
      <c r="G316" s="175" t="s">
        <v>18</v>
      </c>
      <c r="H316" s="176">
        <v>1</v>
      </c>
      <c r="I316" s="177">
        <v>0.79</v>
      </c>
      <c r="J316" s="177">
        <v>0.79</v>
      </c>
    </row>
    <row r="317" spans="1:10" ht="25.5" x14ac:dyDescent="0.2">
      <c r="A317" s="174"/>
      <c r="B317" s="174"/>
      <c r="C317" s="174"/>
      <c r="D317" s="174"/>
      <c r="E317" s="174" t="s">
        <v>42</v>
      </c>
      <c r="F317" s="177">
        <v>7.9981378000000003</v>
      </c>
      <c r="G317" s="174" t="s">
        <v>43</v>
      </c>
      <c r="H317" s="177">
        <v>9.18</v>
      </c>
      <c r="I317" s="174" t="s">
        <v>44</v>
      </c>
      <c r="J317" s="177">
        <v>17.18</v>
      </c>
    </row>
    <row r="318" spans="1:10" x14ac:dyDescent="0.2">
      <c r="A318" s="174"/>
      <c r="B318" s="174"/>
      <c r="C318" s="174"/>
      <c r="D318" s="174"/>
      <c r="E318" s="174" t="s">
        <v>45</v>
      </c>
      <c r="F318" s="177">
        <v>4.9000000000000004</v>
      </c>
      <c r="G318" s="174"/>
      <c r="H318" s="366" t="s">
        <v>46</v>
      </c>
      <c r="I318" s="366"/>
      <c r="J318" s="177">
        <v>26.7</v>
      </c>
    </row>
    <row r="319" spans="1:10" ht="0.95" customHeight="1" x14ac:dyDescent="0.2">
      <c r="A319" s="181"/>
      <c r="B319" s="181"/>
      <c r="C319" s="181"/>
      <c r="D319" s="181"/>
      <c r="E319" s="181"/>
      <c r="F319" s="181"/>
      <c r="G319" s="181"/>
      <c r="H319" s="181"/>
      <c r="I319" s="181"/>
      <c r="J319" s="181"/>
    </row>
    <row r="320" spans="1:10" ht="18" customHeight="1" x14ac:dyDescent="0.2">
      <c r="A320" s="178" t="s">
        <v>230</v>
      </c>
      <c r="B320" s="179" t="s">
        <v>5</v>
      </c>
      <c r="C320" s="178" t="s">
        <v>6</v>
      </c>
      <c r="D320" s="178" t="s">
        <v>7</v>
      </c>
      <c r="E320" s="369" t="s">
        <v>8</v>
      </c>
      <c r="F320" s="369"/>
      <c r="G320" s="180" t="s">
        <v>9</v>
      </c>
      <c r="H320" s="179" t="s">
        <v>10</v>
      </c>
      <c r="I320" s="179" t="s">
        <v>11</v>
      </c>
      <c r="J320" s="179" t="s">
        <v>12</v>
      </c>
    </row>
    <row r="321" spans="1:10" ht="24" customHeight="1" x14ac:dyDescent="0.2">
      <c r="A321" s="181" t="s">
        <v>13</v>
      </c>
      <c r="B321" s="182" t="s">
        <v>341</v>
      </c>
      <c r="C321" s="181" t="s">
        <v>15</v>
      </c>
      <c r="D321" s="181" t="s">
        <v>342</v>
      </c>
      <c r="E321" s="370" t="s">
        <v>17</v>
      </c>
      <c r="F321" s="370"/>
      <c r="G321" s="183" t="s">
        <v>18</v>
      </c>
      <c r="H321" s="184">
        <v>1</v>
      </c>
      <c r="I321" s="185">
        <v>21.56</v>
      </c>
      <c r="J321" s="185">
        <v>21.56</v>
      </c>
    </row>
    <row r="322" spans="1:10" ht="24" customHeight="1" x14ac:dyDescent="0.2">
      <c r="A322" s="173" t="s">
        <v>19</v>
      </c>
      <c r="B322" s="174" t="s">
        <v>343</v>
      </c>
      <c r="C322" s="173" t="s">
        <v>15</v>
      </c>
      <c r="D322" s="173" t="s">
        <v>344</v>
      </c>
      <c r="E322" s="365" t="s">
        <v>17</v>
      </c>
      <c r="F322" s="365"/>
      <c r="G322" s="175" t="s">
        <v>18</v>
      </c>
      <c r="H322" s="176">
        <v>1</v>
      </c>
      <c r="I322" s="177">
        <v>0.18</v>
      </c>
      <c r="J322" s="177">
        <v>0.18</v>
      </c>
    </row>
    <row r="323" spans="1:10" ht="24" customHeight="1" x14ac:dyDescent="0.2">
      <c r="A323" s="173" t="s">
        <v>22</v>
      </c>
      <c r="B323" s="174" t="s">
        <v>23</v>
      </c>
      <c r="C323" s="173" t="s">
        <v>15</v>
      </c>
      <c r="D323" s="173" t="s">
        <v>24</v>
      </c>
      <c r="E323" s="365" t="s">
        <v>25</v>
      </c>
      <c r="F323" s="365"/>
      <c r="G323" s="175" t="s">
        <v>18</v>
      </c>
      <c r="H323" s="176">
        <v>1</v>
      </c>
      <c r="I323" s="177">
        <v>1.03</v>
      </c>
      <c r="J323" s="177">
        <v>1.03</v>
      </c>
    </row>
    <row r="324" spans="1:10" ht="24" customHeight="1" x14ac:dyDescent="0.2">
      <c r="A324" s="173" t="s">
        <v>22</v>
      </c>
      <c r="B324" s="174" t="s">
        <v>29</v>
      </c>
      <c r="C324" s="173" t="s">
        <v>15</v>
      </c>
      <c r="D324" s="173" t="s">
        <v>30</v>
      </c>
      <c r="E324" s="365" t="s">
        <v>31</v>
      </c>
      <c r="F324" s="365"/>
      <c r="G324" s="175" t="s">
        <v>18</v>
      </c>
      <c r="H324" s="176">
        <v>1</v>
      </c>
      <c r="I324" s="177">
        <v>0.95</v>
      </c>
      <c r="J324" s="177">
        <v>0.95</v>
      </c>
    </row>
    <row r="325" spans="1:10" ht="24" customHeight="1" x14ac:dyDescent="0.2">
      <c r="A325" s="173" t="s">
        <v>22</v>
      </c>
      <c r="B325" s="174" t="s">
        <v>345</v>
      </c>
      <c r="C325" s="173" t="s">
        <v>15</v>
      </c>
      <c r="D325" s="173" t="s">
        <v>346</v>
      </c>
      <c r="E325" s="365" t="s">
        <v>28</v>
      </c>
      <c r="F325" s="365"/>
      <c r="G325" s="175" t="s">
        <v>18</v>
      </c>
      <c r="H325" s="176">
        <v>1</v>
      </c>
      <c r="I325" s="177">
        <v>17.420000000000002</v>
      </c>
      <c r="J325" s="177">
        <v>17.420000000000002</v>
      </c>
    </row>
    <row r="326" spans="1:10" ht="24" customHeight="1" x14ac:dyDescent="0.2">
      <c r="A326" s="173" t="s">
        <v>22</v>
      </c>
      <c r="B326" s="174" t="s">
        <v>34</v>
      </c>
      <c r="C326" s="173" t="s">
        <v>15</v>
      </c>
      <c r="D326" s="173" t="s">
        <v>35</v>
      </c>
      <c r="E326" s="365" t="s">
        <v>25</v>
      </c>
      <c r="F326" s="365"/>
      <c r="G326" s="175" t="s">
        <v>18</v>
      </c>
      <c r="H326" s="176">
        <v>1</v>
      </c>
      <c r="I326" s="177">
        <v>0.55000000000000004</v>
      </c>
      <c r="J326" s="177">
        <v>0.55000000000000004</v>
      </c>
    </row>
    <row r="327" spans="1:10" ht="24" customHeight="1" x14ac:dyDescent="0.2">
      <c r="A327" s="173" t="s">
        <v>22</v>
      </c>
      <c r="B327" s="174" t="s">
        <v>32</v>
      </c>
      <c r="C327" s="173" t="s">
        <v>15</v>
      </c>
      <c r="D327" s="173" t="s">
        <v>33</v>
      </c>
      <c r="E327" s="365" t="s">
        <v>31</v>
      </c>
      <c r="F327" s="365"/>
      <c r="G327" s="175" t="s">
        <v>18</v>
      </c>
      <c r="H327" s="176">
        <v>1</v>
      </c>
      <c r="I327" s="177">
        <v>0.57999999999999996</v>
      </c>
      <c r="J327" s="177">
        <v>0.57999999999999996</v>
      </c>
    </row>
    <row r="328" spans="1:10" ht="24" customHeight="1" x14ac:dyDescent="0.2">
      <c r="A328" s="173" t="s">
        <v>22</v>
      </c>
      <c r="B328" s="174" t="s">
        <v>36</v>
      </c>
      <c r="C328" s="173" t="s">
        <v>15</v>
      </c>
      <c r="D328" s="173" t="s">
        <v>37</v>
      </c>
      <c r="E328" s="365" t="s">
        <v>38</v>
      </c>
      <c r="F328" s="365"/>
      <c r="G328" s="175" t="s">
        <v>18</v>
      </c>
      <c r="H328" s="176">
        <v>1</v>
      </c>
      <c r="I328" s="177">
        <v>0.06</v>
      </c>
      <c r="J328" s="177">
        <v>0.06</v>
      </c>
    </row>
    <row r="329" spans="1:10" ht="24" customHeight="1" x14ac:dyDescent="0.2">
      <c r="A329" s="173" t="s">
        <v>22</v>
      </c>
      <c r="B329" s="174" t="s">
        <v>39</v>
      </c>
      <c r="C329" s="173" t="s">
        <v>15</v>
      </c>
      <c r="D329" s="173" t="s">
        <v>40</v>
      </c>
      <c r="E329" s="365" t="s">
        <v>41</v>
      </c>
      <c r="F329" s="365"/>
      <c r="G329" s="175" t="s">
        <v>18</v>
      </c>
      <c r="H329" s="176">
        <v>1</v>
      </c>
      <c r="I329" s="177">
        <v>0.79</v>
      </c>
      <c r="J329" s="177">
        <v>0.79</v>
      </c>
    </row>
    <row r="330" spans="1:10" ht="25.5" x14ac:dyDescent="0.2">
      <c r="A330" s="174"/>
      <c r="B330" s="174"/>
      <c r="C330" s="174"/>
      <c r="D330" s="174"/>
      <c r="E330" s="174" t="s">
        <v>42</v>
      </c>
      <c r="F330" s="177">
        <v>8.1936684999999994</v>
      </c>
      <c r="G330" s="174" t="s">
        <v>43</v>
      </c>
      <c r="H330" s="177">
        <v>9.41</v>
      </c>
      <c r="I330" s="174" t="s">
        <v>44</v>
      </c>
      <c r="J330" s="177">
        <v>17.600000000000001</v>
      </c>
    </row>
    <row r="331" spans="1:10" x14ac:dyDescent="0.2">
      <c r="A331" s="174"/>
      <c r="B331" s="174"/>
      <c r="C331" s="174"/>
      <c r="D331" s="174"/>
      <c r="E331" s="174" t="s">
        <v>45</v>
      </c>
      <c r="F331" s="177">
        <v>4.8499999999999996</v>
      </c>
      <c r="G331" s="174"/>
      <c r="H331" s="366" t="s">
        <v>46</v>
      </c>
      <c r="I331" s="366"/>
      <c r="J331" s="177">
        <v>26.41</v>
      </c>
    </row>
    <row r="332" spans="1:10" ht="0.95" customHeight="1" x14ac:dyDescent="0.2">
      <c r="A332" s="181"/>
      <c r="B332" s="181"/>
      <c r="C332" s="181"/>
      <c r="D332" s="181"/>
      <c r="E332" s="181"/>
      <c r="F332" s="181"/>
      <c r="G332" s="181"/>
      <c r="H332" s="181"/>
      <c r="I332" s="181"/>
      <c r="J332" s="181"/>
    </row>
    <row r="333" spans="1:10" ht="18" customHeight="1" x14ac:dyDescent="0.2">
      <c r="A333" s="178" t="s">
        <v>241</v>
      </c>
      <c r="B333" s="179" t="s">
        <v>5</v>
      </c>
      <c r="C333" s="178" t="s">
        <v>6</v>
      </c>
      <c r="D333" s="178" t="s">
        <v>7</v>
      </c>
      <c r="E333" s="369" t="s">
        <v>8</v>
      </c>
      <c r="F333" s="369"/>
      <c r="G333" s="180" t="s">
        <v>9</v>
      </c>
      <c r="H333" s="179" t="s">
        <v>10</v>
      </c>
      <c r="I333" s="179" t="s">
        <v>11</v>
      </c>
      <c r="J333" s="179" t="s">
        <v>12</v>
      </c>
    </row>
    <row r="334" spans="1:10" ht="24" customHeight="1" x14ac:dyDescent="0.2">
      <c r="A334" s="181" t="s">
        <v>13</v>
      </c>
      <c r="B334" s="182" t="s">
        <v>348</v>
      </c>
      <c r="C334" s="181" t="s">
        <v>15</v>
      </c>
      <c r="D334" s="181" t="s">
        <v>349</v>
      </c>
      <c r="E334" s="370" t="s">
        <v>17</v>
      </c>
      <c r="F334" s="370"/>
      <c r="G334" s="183" t="s">
        <v>18</v>
      </c>
      <c r="H334" s="184">
        <v>1</v>
      </c>
      <c r="I334" s="185">
        <v>17.600000000000001</v>
      </c>
      <c r="J334" s="185">
        <v>17.600000000000001</v>
      </c>
    </row>
    <row r="335" spans="1:10" ht="24" customHeight="1" x14ac:dyDescent="0.2">
      <c r="A335" s="173" t="s">
        <v>19</v>
      </c>
      <c r="B335" s="174" t="s">
        <v>350</v>
      </c>
      <c r="C335" s="173" t="s">
        <v>15</v>
      </c>
      <c r="D335" s="173" t="s">
        <v>351</v>
      </c>
      <c r="E335" s="365" t="s">
        <v>17</v>
      </c>
      <c r="F335" s="365"/>
      <c r="G335" s="175" t="s">
        <v>18</v>
      </c>
      <c r="H335" s="176">
        <v>1</v>
      </c>
      <c r="I335" s="177">
        <v>0.05</v>
      </c>
      <c r="J335" s="177">
        <v>0.05</v>
      </c>
    </row>
    <row r="336" spans="1:10" ht="24" customHeight="1" x14ac:dyDescent="0.2">
      <c r="A336" s="173" t="s">
        <v>22</v>
      </c>
      <c r="B336" s="174" t="s">
        <v>23</v>
      </c>
      <c r="C336" s="173" t="s">
        <v>15</v>
      </c>
      <c r="D336" s="173" t="s">
        <v>24</v>
      </c>
      <c r="E336" s="365" t="s">
        <v>25</v>
      </c>
      <c r="F336" s="365"/>
      <c r="G336" s="175" t="s">
        <v>18</v>
      </c>
      <c r="H336" s="176">
        <v>1</v>
      </c>
      <c r="I336" s="177">
        <v>1.03</v>
      </c>
      <c r="J336" s="177">
        <v>1.03</v>
      </c>
    </row>
    <row r="337" spans="1:10" ht="24" customHeight="1" x14ac:dyDescent="0.2">
      <c r="A337" s="173" t="s">
        <v>22</v>
      </c>
      <c r="B337" s="174" t="s">
        <v>173</v>
      </c>
      <c r="C337" s="173" t="s">
        <v>15</v>
      </c>
      <c r="D337" s="173" t="s">
        <v>174</v>
      </c>
      <c r="E337" s="365" t="s">
        <v>31</v>
      </c>
      <c r="F337" s="365"/>
      <c r="G337" s="175" t="s">
        <v>18</v>
      </c>
      <c r="H337" s="176">
        <v>1</v>
      </c>
      <c r="I337" s="177">
        <v>0.63</v>
      </c>
      <c r="J337" s="177">
        <v>0.63</v>
      </c>
    </row>
    <row r="338" spans="1:10" ht="24" customHeight="1" x14ac:dyDescent="0.2">
      <c r="A338" s="173" t="s">
        <v>22</v>
      </c>
      <c r="B338" s="174" t="s">
        <v>34</v>
      </c>
      <c r="C338" s="173" t="s">
        <v>15</v>
      </c>
      <c r="D338" s="173" t="s">
        <v>35</v>
      </c>
      <c r="E338" s="365" t="s">
        <v>25</v>
      </c>
      <c r="F338" s="365"/>
      <c r="G338" s="175" t="s">
        <v>18</v>
      </c>
      <c r="H338" s="176">
        <v>1</v>
      </c>
      <c r="I338" s="177">
        <v>0.55000000000000004</v>
      </c>
      <c r="J338" s="177">
        <v>0.55000000000000004</v>
      </c>
    </row>
    <row r="339" spans="1:10" ht="24" customHeight="1" x14ac:dyDescent="0.2">
      <c r="A339" s="173" t="s">
        <v>22</v>
      </c>
      <c r="B339" s="174" t="s">
        <v>175</v>
      </c>
      <c r="C339" s="173" t="s">
        <v>15</v>
      </c>
      <c r="D339" s="173" t="s">
        <v>176</v>
      </c>
      <c r="E339" s="365" t="s">
        <v>31</v>
      </c>
      <c r="F339" s="365"/>
      <c r="G339" s="175" t="s">
        <v>18</v>
      </c>
      <c r="H339" s="176">
        <v>1</v>
      </c>
      <c r="I339" s="177">
        <v>0.01</v>
      </c>
      <c r="J339" s="177">
        <v>0.01</v>
      </c>
    </row>
    <row r="340" spans="1:10" ht="24" customHeight="1" x14ac:dyDescent="0.2">
      <c r="A340" s="173" t="s">
        <v>22</v>
      </c>
      <c r="B340" s="174" t="s">
        <v>352</v>
      </c>
      <c r="C340" s="173" t="s">
        <v>15</v>
      </c>
      <c r="D340" s="173" t="s">
        <v>353</v>
      </c>
      <c r="E340" s="365" t="s">
        <v>28</v>
      </c>
      <c r="F340" s="365"/>
      <c r="G340" s="175" t="s">
        <v>18</v>
      </c>
      <c r="H340" s="176">
        <v>1</v>
      </c>
      <c r="I340" s="177">
        <v>14.48</v>
      </c>
      <c r="J340" s="177">
        <v>14.48</v>
      </c>
    </row>
    <row r="341" spans="1:10" ht="24" customHeight="1" x14ac:dyDescent="0.2">
      <c r="A341" s="173" t="s">
        <v>22</v>
      </c>
      <c r="B341" s="174" t="s">
        <v>36</v>
      </c>
      <c r="C341" s="173" t="s">
        <v>15</v>
      </c>
      <c r="D341" s="173" t="s">
        <v>37</v>
      </c>
      <c r="E341" s="365" t="s">
        <v>38</v>
      </c>
      <c r="F341" s="365"/>
      <c r="G341" s="175" t="s">
        <v>18</v>
      </c>
      <c r="H341" s="176">
        <v>1</v>
      </c>
      <c r="I341" s="177">
        <v>0.06</v>
      </c>
      <c r="J341" s="177">
        <v>0.06</v>
      </c>
    </row>
    <row r="342" spans="1:10" ht="24" customHeight="1" x14ac:dyDescent="0.2">
      <c r="A342" s="173" t="s">
        <v>22</v>
      </c>
      <c r="B342" s="174" t="s">
        <v>39</v>
      </c>
      <c r="C342" s="173" t="s">
        <v>15</v>
      </c>
      <c r="D342" s="173" t="s">
        <v>40</v>
      </c>
      <c r="E342" s="365" t="s">
        <v>41</v>
      </c>
      <c r="F342" s="365"/>
      <c r="G342" s="175" t="s">
        <v>18</v>
      </c>
      <c r="H342" s="176">
        <v>1</v>
      </c>
      <c r="I342" s="177">
        <v>0.79</v>
      </c>
      <c r="J342" s="177">
        <v>0.79</v>
      </c>
    </row>
    <row r="343" spans="1:10" ht="25.5" x14ac:dyDescent="0.2">
      <c r="A343" s="174"/>
      <c r="B343" s="174"/>
      <c r="C343" s="174"/>
      <c r="D343" s="174"/>
      <c r="E343" s="174" t="s">
        <v>42</v>
      </c>
      <c r="F343" s="177">
        <v>6.7644320000000002</v>
      </c>
      <c r="G343" s="174" t="s">
        <v>43</v>
      </c>
      <c r="H343" s="177">
        <v>7.77</v>
      </c>
      <c r="I343" s="174" t="s">
        <v>44</v>
      </c>
      <c r="J343" s="177">
        <v>14.53</v>
      </c>
    </row>
    <row r="344" spans="1:10" x14ac:dyDescent="0.2">
      <c r="A344" s="174"/>
      <c r="B344" s="174"/>
      <c r="C344" s="174"/>
      <c r="D344" s="174"/>
      <c r="E344" s="174" t="s">
        <v>45</v>
      </c>
      <c r="F344" s="177">
        <v>3.96</v>
      </c>
      <c r="G344" s="174"/>
      <c r="H344" s="366" t="s">
        <v>46</v>
      </c>
      <c r="I344" s="366"/>
      <c r="J344" s="177">
        <v>21.56</v>
      </c>
    </row>
    <row r="345" spans="1:10" ht="0.95" customHeight="1" x14ac:dyDescent="0.2">
      <c r="A345" s="181"/>
      <c r="B345" s="181"/>
      <c r="C345" s="181"/>
      <c r="D345" s="181"/>
      <c r="E345" s="181"/>
      <c r="F345" s="181"/>
      <c r="G345" s="181"/>
      <c r="H345" s="181"/>
      <c r="I345" s="181"/>
      <c r="J345" s="181"/>
    </row>
    <row r="346" spans="1:10" ht="18" customHeight="1" x14ac:dyDescent="0.2">
      <c r="A346" s="178" t="s">
        <v>248</v>
      </c>
      <c r="B346" s="179" t="s">
        <v>5</v>
      </c>
      <c r="C346" s="178" t="s">
        <v>6</v>
      </c>
      <c r="D346" s="178" t="s">
        <v>7</v>
      </c>
      <c r="E346" s="369" t="s">
        <v>8</v>
      </c>
      <c r="F346" s="369"/>
      <c r="G346" s="180" t="s">
        <v>9</v>
      </c>
      <c r="H346" s="179" t="s">
        <v>10</v>
      </c>
      <c r="I346" s="179" t="s">
        <v>11</v>
      </c>
      <c r="J346" s="179" t="s">
        <v>12</v>
      </c>
    </row>
    <row r="347" spans="1:10" ht="24" customHeight="1" x14ac:dyDescent="0.2">
      <c r="A347" s="181" t="s">
        <v>13</v>
      </c>
      <c r="B347" s="182" t="s">
        <v>355</v>
      </c>
      <c r="C347" s="181" t="s">
        <v>15</v>
      </c>
      <c r="D347" s="181" t="s">
        <v>356</v>
      </c>
      <c r="E347" s="370" t="s">
        <v>17</v>
      </c>
      <c r="F347" s="370"/>
      <c r="G347" s="183" t="s">
        <v>18</v>
      </c>
      <c r="H347" s="184">
        <v>1</v>
      </c>
      <c r="I347" s="185">
        <v>19.63</v>
      </c>
      <c r="J347" s="185">
        <v>19.63</v>
      </c>
    </row>
    <row r="348" spans="1:10" ht="24" customHeight="1" x14ac:dyDescent="0.2">
      <c r="A348" s="173" t="s">
        <v>19</v>
      </c>
      <c r="B348" s="174" t="s">
        <v>357</v>
      </c>
      <c r="C348" s="173" t="s">
        <v>15</v>
      </c>
      <c r="D348" s="173" t="s">
        <v>358</v>
      </c>
      <c r="E348" s="365" t="s">
        <v>17</v>
      </c>
      <c r="F348" s="365"/>
      <c r="G348" s="175" t="s">
        <v>18</v>
      </c>
      <c r="H348" s="176">
        <v>1</v>
      </c>
      <c r="I348" s="177">
        <v>0.09</v>
      </c>
      <c r="J348" s="177">
        <v>0.09</v>
      </c>
    </row>
    <row r="349" spans="1:10" ht="24" customHeight="1" x14ac:dyDescent="0.2">
      <c r="A349" s="173" t="s">
        <v>22</v>
      </c>
      <c r="B349" s="174" t="s">
        <v>23</v>
      </c>
      <c r="C349" s="173" t="s">
        <v>15</v>
      </c>
      <c r="D349" s="173" t="s">
        <v>24</v>
      </c>
      <c r="E349" s="365" t="s">
        <v>25</v>
      </c>
      <c r="F349" s="365"/>
      <c r="G349" s="175" t="s">
        <v>18</v>
      </c>
      <c r="H349" s="176">
        <v>1</v>
      </c>
      <c r="I349" s="177">
        <v>1.03</v>
      </c>
      <c r="J349" s="177">
        <v>1.03</v>
      </c>
    </row>
    <row r="350" spans="1:10" ht="24" customHeight="1" x14ac:dyDescent="0.2">
      <c r="A350" s="173" t="s">
        <v>22</v>
      </c>
      <c r="B350" s="174" t="s">
        <v>173</v>
      </c>
      <c r="C350" s="173" t="s">
        <v>15</v>
      </c>
      <c r="D350" s="173" t="s">
        <v>174</v>
      </c>
      <c r="E350" s="365" t="s">
        <v>31</v>
      </c>
      <c r="F350" s="365"/>
      <c r="G350" s="175" t="s">
        <v>18</v>
      </c>
      <c r="H350" s="176">
        <v>1</v>
      </c>
      <c r="I350" s="177">
        <v>0.63</v>
      </c>
      <c r="J350" s="177">
        <v>0.63</v>
      </c>
    </row>
    <row r="351" spans="1:10" ht="24" customHeight="1" x14ac:dyDescent="0.2">
      <c r="A351" s="173" t="s">
        <v>22</v>
      </c>
      <c r="B351" s="174" t="s">
        <v>34</v>
      </c>
      <c r="C351" s="173" t="s">
        <v>15</v>
      </c>
      <c r="D351" s="173" t="s">
        <v>35</v>
      </c>
      <c r="E351" s="365" t="s">
        <v>25</v>
      </c>
      <c r="F351" s="365"/>
      <c r="G351" s="175" t="s">
        <v>18</v>
      </c>
      <c r="H351" s="176">
        <v>1</v>
      </c>
      <c r="I351" s="177">
        <v>0.55000000000000004</v>
      </c>
      <c r="J351" s="177">
        <v>0.55000000000000004</v>
      </c>
    </row>
    <row r="352" spans="1:10" ht="24" customHeight="1" x14ac:dyDescent="0.2">
      <c r="A352" s="173" t="s">
        <v>22</v>
      </c>
      <c r="B352" s="174" t="s">
        <v>175</v>
      </c>
      <c r="C352" s="173" t="s">
        <v>15</v>
      </c>
      <c r="D352" s="173" t="s">
        <v>176</v>
      </c>
      <c r="E352" s="365" t="s">
        <v>31</v>
      </c>
      <c r="F352" s="365"/>
      <c r="G352" s="175" t="s">
        <v>18</v>
      </c>
      <c r="H352" s="176">
        <v>1</v>
      </c>
      <c r="I352" s="177">
        <v>0.01</v>
      </c>
      <c r="J352" s="177">
        <v>0.01</v>
      </c>
    </row>
    <row r="353" spans="1:10" ht="24" customHeight="1" x14ac:dyDescent="0.2">
      <c r="A353" s="173" t="s">
        <v>22</v>
      </c>
      <c r="B353" s="174" t="s">
        <v>359</v>
      </c>
      <c r="C353" s="173" t="s">
        <v>15</v>
      </c>
      <c r="D353" s="173" t="s">
        <v>360</v>
      </c>
      <c r="E353" s="365" t="s">
        <v>28</v>
      </c>
      <c r="F353" s="365"/>
      <c r="G353" s="175" t="s">
        <v>18</v>
      </c>
      <c r="H353" s="176">
        <v>1</v>
      </c>
      <c r="I353" s="177">
        <v>16.47</v>
      </c>
      <c r="J353" s="177">
        <v>16.47</v>
      </c>
    </row>
    <row r="354" spans="1:10" ht="24" customHeight="1" x14ac:dyDescent="0.2">
      <c r="A354" s="173" t="s">
        <v>22</v>
      </c>
      <c r="B354" s="174" t="s">
        <v>36</v>
      </c>
      <c r="C354" s="173" t="s">
        <v>15</v>
      </c>
      <c r="D354" s="173" t="s">
        <v>37</v>
      </c>
      <c r="E354" s="365" t="s">
        <v>38</v>
      </c>
      <c r="F354" s="365"/>
      <c r="G354" s="175" t="s">
        <v>18</v>
      </c>
      <c r="H354" s="176">
        <v>1</v>
      </c>
      <c r="I354" s="177">
        <v>0.06</v>
      </c>
      <c r="J354" s="177">
        <v>0.06</v>
      </c>
    </row>
    <row r="355" spans="1:10" ht="24" customHeight="1" x14ac:dyDescent="0.2">
      <c r="A355" s="173" t="s">
        <v>22</v>
      </c>
      <c r="B355" s="174" t="s">
        <v>39</v>
      </c>
      <c r="C355" s="173" t="s">
        <v>15</v>
      </c>
      <c r="D355" s="173" t="s">
        <v>40</v>
      </c>
      <c r="E355" s="365" t="s">
        <v>41</v>
      </c>
      <c r="F355" s="365"/>
      <c r="G355" s="175" t="s">
        <v>18</v>
      </c>
      <c r="H355" s="176">
        <v>1</v>
      </c>
      <c r="I355" s="177">
        <v>0.79</v>
      </c>
      <c r="J355" s="177">
        <v>0.79</v>
      </c>
    </row>
    <row r="356" spans="1:10" ht="25.5" x14ac:dyDescent="0.2">
      <c r="A356" s="174"/>
      <c r="B356" s="174"/>
      <c r="C356" s="174"/>
      <c r="D356" s="174"/>
      <c r="E356" s="174" t="s">
        <v>42</v>
      </c>
      <c r="F356" s="177">
        <v>7.7094972000000004</v>
      </c>
      <c r="G356" s="174" t="s">
        <v>43</v>
      </c>
      <c r="H356" s="177">
        <v>8.85</v>
      </c>
      <c r="I356" s="174" t="s">
        <v>44</v>
      </c>
      <c r="J356" s="177">
        <v>16.559999999999999</v>
      </c>
    </row>
    <row r="357" spans="1:10" x14ac:dyDescent="0.2">
      <c r="A357" s="174"/>
      <c r="B357" s="174"/>
      <c r="C357" s="174"/>
      <c r="D357" s="174"/>
      <c r="E357" s="174" t="s">
        <v>45</v>
      </c>
      <c r="F357" s="177">
        <v>4.41</v>
      </c>
      <c r="G357" s="174"/>
      <c r="H357" s="366" t="s">
        <v>46</v>
      </c>
      <c r="I357" s="366"/>
      <c r="J357" s="177">
        <v>24.04</v>
      </c>
    </row>
    <row r="358" spans="1:10" ht="0.95" customHeight="1" x14ac:dyDescent="0.2">
      <c r="A358" s="181"/>
      <c r="B358" s="181"/>
      <c r="C358" s="181"/>
      <c r="D358" s="181"/>
      <c r="E358" s="181"/>
      <c r="F358" s="181"/>
      <c r="G358" s="181"/>
      <c r="H358" s="181"/>
      <c r="I358" s="181"/>
      <c r="J358" s="181"/>
    </row>
    <row r="359" spans="1:10" ht="9.75" customHeight="1" x14ac:dyDescent="0.2">
      <c r="A359" s="181"/>
      <c r="B359" s="181"/>
      <c r="C359" s="181"/>
      <c r="D359" s="181"/>
      <c r="E359" s="181"/>
      <c r="F359" s="181"/>
      <c r="G359" s="181"/>
      <c r="H359" s="181"/>
      <c r="I359" s="181"/>
      <c r="J359" s="181"/>
    </row>
    <row r="360" spans="1:10" ht="18" customHeight="1" x14ac:dyDescent="0.2">
      <c r="A360" s="178" t="s">
        <v>255</v>
      </c>
      <c r="B360" s="179" t="s">
        <v>5</v>
      </c>
      <c r="C360" s="178" t="s">
        <v>6</v>
      </c>
      <c r="D360" s="178" t="s">
        <v>7</v>
      </c>
      <c r="E360" s="369" t="s">
        <v>8</v>
      </c>
      <c r="F360" s="369"/>
      <c r="G360" s="180" t="s">
        <v>9</v>
      </c>
      <c r="H360" s="179" t="s">
        <v>10</v>
      </c>
      <c r="I360" s="179" t="s">
        <v>11</v>
      </c>
      <c r="J360" s="179" t="s">
        <v>12</v>
      </c>
    </row>
    <row r="361" spans="1:10" ht="24" customHeight="1" x14ac:dyDescent="0.2">
      <c r="A361" s="181" t="s">
        <v>13</v>
      </c>
      <c r="B361" s="182" t="s">
        <v>362</v>
      </c>
      <c r="C361" s="181" t="s">
        <v>15</v>
      </c>
      <c r="D361" s="181" t="s">
        <v>363</v>
      </c>
      <c r="E361" s="370" t="s">
        <v>17</v>
      </c>
      <c r="F361" s="370"/>
      <c r="G361" s="183" t="s">
        <v>18</v>
      </c>
      <c r="H361" s="184">
        <v>1</v>
      </c>
      <c r="I361" s="185">
        <v>24.6</v>
      </c>
      <c r="J361" s="185">
        <v>24.6</v>
      </c>
    </row>
    <row r="362" spans="1:10" ht="24" customHeight="1" x14ac:dyDescent="0.2">
      <c r="A362" s="173" t="s">
        <v>19</v>
      </c>
      <c r="B362" s="174" t="s">
        <v>364</v>
      </c>
      <c r="C362" s="173" t="s">
        <v>15</v>
      </c>
      <c r="D362" s="173" t="s">
        <v>365</v>
      </c>
      <c r="E362" s="365" t="s">
        <v>17</v>
      </c>
      <c r="F362" s="365"/>
      <c r="G362" s="175" t="s">
        <v>18</v>
      </c>
      <c r="H362" s="176">
        <v>1</v>
      </c>
      <c r="I362" s="177">
        <v>0.12</v>
      </c>
      <c r="J362" s="177">
        <v>0.12</v>
      </c>
    </row>
    <row r="363" spans="1:10" ht="24" customHeight="1" x14ac:dyDescent="0.2">
      <c r="A363" s="173" t="s">
        <v>22</v>
      </c>
      <c r="B363" s="174" t="s">
        <v>23</v>
      </c>
      <c r="C363" s="173" t="s">
        <v>15</v>
      </c>
      <c r="D363" s="173" t="s">
        <v>24</v>
      </c>
      <c r="E363" s="365" t="s">
        <v>25</v>
      </c>
      <c r="F363" s="365"/>
      <c r="G363" s="175" t="s">
        <v>18</v>
      </c>
      <c r="H363" s="176">
        <v>1</v>
      </c>
      <c r="I363" s="177">
        <v>1.03</v>
      </c>
      <c r="J363" s="177">
        <v>1.03</v>
      </c>
    </row>
    <row r="364" spans="1:10" ht="24" customHeight="1" x14ac:dyDescent="0.2">
      <c r="A364" s="173" t="s">
        <v>22</v>
      </c>
      <c r="B364" s="174" t="s">
        <v>173</v>
      </c>
      <c r="C364" s="173" t="s">
        <v>15</v>
      </c>
      <c r="D364" s="173" t="s">
        <v>174</v>
      </c>
      <c r="E364" s="365" t="s">
        <v>31</v>
      </c>
      <c r="F364" s="365"/>
      <c r="G364" s="175" t="s">
        <v>18</v>
      </c>
      <c r="H364" s="176">
        <v>1</v>
      </c>
      <c r="I364" s="177">
        <v>0.63</v>
      </c>
      <c r="J364" s="177">
        <v>0.63</v>
      </c>
    </row>
    <row r="365" spans="1:10" ht="24" customHeight="1" x14ac:dyDescent="0.2">
      <c r="A365" s="173" t="s">
        <v>22</v>
      </c>
      <c r="B365" s="174" t="s">
        <v>34</v>
      </c>
      <c r="C365" s="173" t="s">
        <v>15</v>
      </c>
      <c r="D365" s="173" t="s">
        <v>35</v>
      </c>
      <c r="E365" s="365" t="s">
        <v>25</v>
      </c>
      <c r="F365" s="365"/>
      <c r="G365" s="175" t="s">
        <v>18</v>
      </c>
      <c r="H365" s="176">
        <v>1</v>
      </c>
      <c r="I365" s="177">
        <v>0.55000000000000004</v>
      </c>
      <c r="J365" s="177">
        <v>0.55000000000000004</v>
      </c>
    </row>
    <row r="366" spans="1:10" ht="24" customHeight="1" x14ac:dyDescent="0.2">
      <c r="A366" s="173" t="s">
        <v>22</v>
      </c>
      <c r="B366" s="174" t="s">
        <v>175</v>
      </c>
      <c r="C366" s="173" t="s">
        <v>15</v>
      </c>
      <c r="D366" s="173" t="s">
        <v>176</v>
      </c>
      <c r="E366" s="365" t="s">
        <v>31</v>
      </c>
      <c r="F366" s="365"/>
      <c r="G366" s="175" t="s">
        <v>18</v>
      </c>
      <c r="H366" s="176">
        <v>1</v>
      </c>
      <c r="I366" s="177">
        <v>0.01</v>
      </c>
      <c r="J366" s="177">
        <v>0.01</v>
      </c>
    </row>
    <row r="367" spans="1:10" ht="24" customHeight="1" x14ac:dyDescent="0.2">
      <c r="A367" s="173" t="s">
        <v>22</v>
      </c>
      <c r="B367" s="174" t="s">
        <v>366</v>
      </c>
      <c r="C367" s="173" t="s">
        <v>15</v>
      </c>
      <c r="D367" s="173" t="s">
        <v>367</v>
      </c>
      <c r="E367" s="365" t="s">
        <v>28</v>
      </c>
      <c r="F367" s="365"/>
      <c r="G367" s="175" t="s">
        <v>18</v>
      </c>
      <c r="H367" s="176">
        <v>1</v>
      </c>
      <c r="I367" s="177">
        <v>21.41</v>
      </c>
      <c r="J367" s="177">
        <v>21.41</v>
      </c>
    </row>
    <row r="368" spans="1:10" ht="24" customHeight="1" x14ac:dyDescent="0.2">
      <c r="A368" s="173" t="s">
        <v>22</v>
      </c>
      <c r="B368" s="174" t="s">
        <v>36</v>
      </c>
      <c r="C368" s="173" t="s">
        <v>15</v>
      </c>
      <c r="D368" s="173" t="s">
        <v>37</v>
      </c>
      <c r="E368" s="365" t="s">
        <v>38</v>
      </c>
      <c r="F368" s="365"/>
      <c r="G368" s="175" t="s">
        <v>18</v>
      </c>
      <c r="H368" s="176">
        <v>1</v>
      </c>
      <c r="I368" s="177">
        <v>0.06</v>
      </c>
      <c r="J368" s="177">
        <v>0.06</v>
      </c>
    </row>
    <row r="369" spans="1:11" ht="24" customHeight="1" x14ac:dyDescent="0.2">
      <c r="A369" s="173" t="s">
        <v>22</v>
      </c>
      <c r="B369" s="174" t="s">
        <v>39</v>
      </c>
      <c r="C369" s="173" t="s">
        <v>15</v>
      </c>
      <c r="D369" s="173" t="s">
        <v>40</v>
      </c>
      <c r="E369" s="365" t="s">
        <v>41</v>
      </c>
      <c r="F369" s="365"/>
      <c r="G369" s="175" t="s">
        <v>18</v>
      </c>
      <c r="H369" s="176">
        <v>1</v>
      </c>
      <c r="I369" s="177">
        <v>0.79</v>
      </c>
      <c r="J369" s="177">
        <v>0.79</v>
      </c>
    </row>
    <row r="370" spans="1:11" ht="25.5" x14ac:dyDescent="0.2">
      <c r="A370" s="174"/>
      <c r="B370" s="174"/>
      <c r="C370" s="174"/>
      <c r="D370" s="174"/>
      <c r="E370" s="174" t="s">
        <v>42</v>
      </c>
      <c r="F370" s="177">
        <v>10.023277500000001</v>
      </c>
      <c r="G370" s="174" t="s">
        <v>43</v>
      </c>
      <c r="H370" s="177">
        <v>11.51</v>
      </c>
      <c r="I370" s="174" t="s">
        <v>44</v>
      </c>
      <c r="J370" s="177">
        <v>21.53</v>
      </c>
    </row>
    <row r="371" spans="1:11" ht="21" customHeight="1" x14ac:dyDescent="0.2">
      <c r="A371" s="174"/>
      <c r="B371" s="174"/>
      <c r="C371" s="174"/>
      <c r="D371" s="174"/>
      <c r="E371" s="174" t="s">
        <v>45</v>
      </c>
      <c r="F371" s="177">
        <v>5.53</v>
      </c>
      <c r="G371" s="174"/>
      <c r="H371" s="366" t="s">
        <v>46</v>
      </c>
      <c r="I371" s="366"/>
      <c r="J371" s="177">
        <v>30.13</v>
      </c>
    </row>
    <row r="372" spans="1:11" ht="18.75" customHeight="1" x14ac:dyDescent="0.2">
      <c r="A372" s="158"/>
      <c r="B372" s="158"/>
      <c r="C372" s="158"/>
      <c r="D372" s="158"/>
      <c r="E372" s="158"/>
      <c r="F372" s="158"/>
      <c r="G372" s="158"/>
      <c r="H372" s="158"/>
      <c r="I372" s="158"/>
      <c r="J372" s="158"/>
    </row>
    <row r="373" spans="1:11" ht="19.5" customHeight="1" x14ac:dyDescent="0.2">
      <c r="A373" s="158"/>
      <c r="B373" s="158"/>
      <c r="C373" s="158"/>
      <c r="D373" s="158"/>
      <c r="E373" s="158"/>
      <c r="F373" s="158"/>
      <c r="G373" s="158"/>
      <c r="H373" s="158"/>
      <c r="I373" s="158"/>
      <c r="J373" s="158"/>
    </row>
    <row r="374" spans="1:11" ht="19.5" customHeight="1" x14ac:dyDescent="0.2">
      <c r="A374" s="158"/>
      <c r="B374" s="158"/>
      <c r="C374" s="158"/>
      <c r="D374" s="158"/>
      <c r="E374" s="158"/>
      <c r="F374" s="158"/>
      <c r="G374" s="158"/>
      <c r="H374" s="158"/>
      <c r="I374" s="158"/>
      <c r="J374" s="158"/>
    </row>
    <row r="375" spans="1:11" ht="19.5" customHeight="1" x14ac:dyDescent="0.2">
      <c r="A375" s="158"/>
      <c r="B375" s="158"/>
      <c r="C375" s="158"/>
      <c r="D375" s="158"/>
      <c r="E375" s="158"/>
      <c r="F375" s="158"/>
      <c r="G375" s="158"/>
      <c r="H375" s="158"/>
      <c r="I375" s="158"/>
      <c r="J375" s="158"/>
    </row>
    <row r="376" spans="1:11" ht="19.5" customHeight="1" x14ac:dyDescent="0.2">
      <c r="A376" s="158"/>
      <c r="B376" s="158"/>
      <c r="C376" s="158"/>
      <c r="D376" s="158"/>
      <c r="E376" s="158"/>
      <c r="F376" s="158"/>
      <c r="G376" s="158"/>
      <c r="H376" s="158"/>
      <c r="I376" s="158"/>
      <c r="J376" s="158"/>
    </row>
    <row r="377" spans="1:11" ht="19.5" customHeight="1" x14ac:dyDescent="0.2">
      <c r="A377" s="158"/>
      <c r="B377" s="158"/>
      <c r="C377" s="158"/>
      <c r="D377" s="158"/>
      <c r="E377" s="158"/>
      <c r="F377" s="158"/>
      <c r="G377" s="158"/>
      <c r="H377" s="158"/>
      <c r="I377" s="158"/>
      <c r="J377" s="158"/>
    </row>
    <row r="378" spans="1:11" ht="19.5" customHeight="1" x14ac:dyDescent="0.2">
      <c r="A378" s="158"/>
      <c r="B378" s="158"/>
      <c r="C378" s="158"/>
      <c r="D378" s="158"/>
      <c r="E378" s="158"/>
      <c r="F378" s="158"/>
      <c r="G378" s="158"/>
      <c r="H378" s="158"/>
      <c r="I378" s="158"/>
      <c r="J378" s="158"/>
    </row>
    <row r="379" spans="1:11" ht="32.25" customHeight="1" x14ac:dyDescent="0.2">
      <c r="A379" s="367" t="s">
        <v>413</v>
      </c>
      <c r="B379" s="368"/>
      <c r="C379" s="368"/>
      <c r="D379" s="368"/>
      <c r="E379" s="368"/>
      <c r="F379" s="368"/>
      <c r="G379" s="368"/>
      <c r="H379" s="368"/>
      <c r="I379" s="368"/>
      <c r="J379" s="368"/>
      <c r="K379" s="368"/>
    </row>
    <row r="380" spans="1:11" ht="18" customHeight="1" x14ac:dyDescent="0.2">
      <c r="A380" s="159"/>
      <c r="B380" s="160" t="s">
        <v>5</v>
      </c>
      <c r="C380" s="159" t="s">
        <v>6</v>
      </c>
      <c r="D380" s="159" t="s">
        <v>7</v>
      </c>
      <c r="E380" s="364" t="s">
        <v>8</v>
      </c>
      <c r="F380" s="364"/>
      <c r="G380" s="161" t="s">
        <v>9</v>
      </c>
      <c r="H380" s="160" t="s">
        <v>10</v>
      </c>
      <c r="I380" s="160" t="s">
        <v>11</v>
      </c>
      <c r="J380" s="160" t="s">
        <v>12</v>
      </c>
    </row>
    <row r="381" spans="1:11" ht="24" customHeight="1" x14ac:dyDescent="0.2">
      <c r="A381" s="145" t="s">
        <v>13</v>
      </c>
      <c r="B381" s="162" t="s">
        <v>66</v>
      </c>
      <c r="C381" s="145" t="s">
        <v>15</v>
      </c>
      <c r="D381" s="145" t="s">
        <v>67</v>
      </c>
      <c r="E381" s="361" t="s">
        <v>17</v>
      </c>
      <c r="F381" s="361"/>
      <c r="G381" s="163" t="s">
        <v>18</v>
      </c>
      <c r="H381" s="164">
        <v>1</v>
      </c>
      <c r="I381" s="165">
        <v>0.13</v>
      </c>
      <c r="J381" s="165">
        <v>0.13</v>
      </c>
    </row>
    <row r="382" spans="1:11" ht="24" customHeight="1" x14ac:dyDescent="0.2">
      <c r="A382" s="166" t="s">
        <v>22</v>
      </c>
      <c r="B382" s="167" t="s">
        <v>68</v>
      </c>
      <c r="C382" s="166" t="s">
        <v>15</v>
      </c>
      <c r="D382" s="166" t="s">
        <v>69</v>
      </c>
      <c r="E382" s="362" t="s">
        <v>28</v>
      </c>
      <c r="F382" s="362"/>
      <c r="G382" s="168" t="s">
        <v>18</v>
      </c>
      <c r="H382" s="169">
        <v>8.2000000000000007E-3</v>
      </c>
      <c r="I382" s="170">
        <v>17.03</v>
      </c>
      <c r="J382" s="170">
        <v>0.13</v>
      </c>
    </row>
    <row r="383" spans="1:11" ht="25.5" x14ac:dyDescent="0.2">
      <c r="A383" s="171"/>
      <c r="B383" s="171"/>
      <c r="C383" s="171"/>
      <c r="D383" s="171"/>
      <c r="E383" s="171" t="s">
        <v>42</v>
      </c>
      <c r="F383" s="172">
        <v>6.0521400000000003E-2</v>
      </c>
      <c r="G383" s="171" t="s">
        <v>43</v>
      </c>
      <c r="H383" s="172">
        <v>7.0000000000000007E-2</v>
      </c>
      <c r="I383" s="171" t="s">
        <v>44</v>
      </c>
      <c r="J383" s="172">
        <v>0.13</v>
      </c>
    </row>
    <row r="384" spans="1:11" x14ac:dyDescent="0.2">
      <c r="A384" s="171"/>
      <c r="B384" s="171"/>
      <c r="C384" s="171"/>
      <c r="D384" s="171"/>
      <c r="E384" s="171" t="s">
        <v>45</v>
      </c>
      <c r="F384" s="172">
        <v>0.02</v>
      </c>
      <c r="G384" s="171"/>
      <c r="H384" s="363" t="s">
        <v>46</v>
      </c>
      <c r="I384" s="363"/>
      <c r="J384" s="172">
        <v>0.15</v>
      </c>
    </row>
    <row r="385" spans="1:10" ht="0.95" customHeight="1" x14ac:dyDescent="0.2">
      <c r="A385" s="145"/>
      <c r="B385" s="145"/>
      <c r="C385" s="145"/>
      <c r="D385" s="145"/>
      <c r="E385" s="145"/>
      <c r="F385" s="145"/>
      <c r="G385" s="145"/>
      <c r="H385" s="145"/>
      <c r="I385" s="145"/>
      <c r="J385" s="145"/>
    </row>
    <row r="386" spans="1:10" ht="18" customHeight="1" x14ac:dyDescent="0.2">
      <c r="A386" s="159"/>
      <c r="B386" s="160" t="s">
        <v>5</v>
      </c>
      <c r="C386" s="159" t="s">
        <v>6</v>
      </c>
      <c r="D386" s="159" t="s">
        <v>7</v>
      </c>
      <c r="E386" s="364" t="s">
        <v>8</v>
      </c>
      <c r="F386" s="364"/>
      <c r="G386" s="161" t="s">
        <v>9</v>
      </c>
      <c r="H386" s="160" t="s">
        <v>10</v>
      </c>
      <c r="I386" s="160" t="s">
        <v>11</v>
      </c>
      <c r="J386" s="160" t="s">
        <v>12</v>
      </c>
    </row>
    <row r="387" spans="1:10" ht="24" customHeight="1" x14ac:dyDescent="0.2">
      <c r="A387" s="145" t="s">
        <v>13</v>
      </c>
      <c r="B387" s="162" t="s">
        <v>226</v>
      </c>
      <c r="C387" s="145" t="s">
        <v>15</v>
      </c>
      <c r="D387" s="145" t="s">
        <v>227</v>
      </c>
      <c r="E387" s="361" t="s">
        <v>17</v>
      </c>
      <c r="F387" s="361"/>
      <c r="G387" s="163" t="s">
        <v>18</v>
      </c>
      <c r="H387" s="164">
        <v>1</v>
      </c>
      <c r="I387" s="165">
        <v>0.09</v>
      </c>
      <c r="J387" s="165">
        <v>0.09</v>
      </c>
    </row>
    <row r="388" spans="1:10" ht="24" customHeight="1" x14ac:dyDescent="0.2">
      <c r="A388" s="166" t="s">
        <v>22</v>
      </c>
      <c r="B388" s="167" t="s">
        <v>228</v>
      </c>
      <c r="C388" s="166" t="s">
        <v>15</v>
      </c>
      <c r="D388" s="166" t="s">
        <v>229</v>
      </c>
      <c r="E388" s="362" t="s">
        <v>28</v>
      </c>
      <c r="F388" s="362"/>
      <c r="G388" s="168" t="s">
        <v>18</v>
      </c>
      <c r="H388" s="169">
        <v>8.2000000000000007E-3</v>
      </c>
      <c r="I388" s="170">
        <v>11.92</v>
      </c>
      <c r="J388" s="170">
        <v>0.09</v>
      </c>
    </row>
    <row r="389" spans="1:10" ht="25.5" x14ac:dyDescent="0.2">
      <c r="A389" s="171"/>
      <c r="B389" s="171"/>
      <c r="C389" s="171"/>
      <c r="D389" s="171"/>
      <c r="E389" s="171" t="s">
        <v>42</v>
      </c>
      <c r="F389" s="172">
        <v>4.1899400000000003E-2</v>
      </c>
      <c r="G389" s="171" t="s">
        <v>43</v>
      </c>
      <c r="H389" s="172">
        <v>0.05</v>
      </c>
      <c r="I389" s="171" t="s">
        <v>44</v>
      </c>
      <c r="J389" s="172">
        <v>0.09</v>
      </c>
    </row>
    <row r="390" spans="1:10" x14ac:dyDescent="0.2">
      <c r="A390" s="171"/>
      <c r="B390" s="171"/>
      <c r="C390" s="171"/>
      <c r="D390" s="171"/>
      <c r="E390" s="171" t="s">
        <v>45</v>
      </c>
      <c r="F390" s="172">
        <v>0.02</v>
      </c>
      <c r="G390" s="171"/>
      <c r="H390" s="363" t="s">
        <v>46</v>
      </c>
      <c r="I390" s="363"/>
      <c r="J390" s="172">
        <v>0.11</v>
      </c>
    </row>
    <row r="391" spans="1:10" ht="0.95" customHeight="1" x14ac:dyDescent="0.2">
      <c r="A391" s="145"/>
      <c r="B391" s="145"/>
      <c r="C391" s="145"/>
      <c r="D391" s="145"/>
      <c r="E391" s="145"/>
      <c r="F391" s="145"/>
      <c r="G391" s="145"/>
      <c r="H391" s="145"/>
      <c r="I391" s="145"/>
      <c r="J391" s="145"/>
    </row>
    <row r="392" spans="1:10" ht="18" customHeight="1" x14ac:dyDescent="0.2">
      <c r="A392" s="159"/>
      <c r="B392" s="160" t="s">
        <v>5</v>
      </c>
      <c r="C392" s="159" t="s">
        <v>6</v>
      </c>
      <c r="D392" s="159" t="s">
        <v>7</v>
      </c>
      <c r="E392" s="364" t="s">
        <v>8</v>
      </c>
      <c r="F392" s="364"/>
      <c r="G392" s="161" t="s">
        <v>9</v>
      </c>
      <c r="H392" s="160" t="s">
        <v>10</v>
      </c>
      <c r="I392" s="160" t="s">
        <v>11</v>
      </c>
      <c r="J392" s="160" t="s">
        <v>12</v>
      </c>
    </row>
    <row r="393" spans="1:10" ht="24" customHeight="1" x14ac:dyDescent="0.2">
      <c r="A393" s="145" t="s">
        <v>13</v>
      </c>
      <c r="B393" s="162" t="s">
        <v>134</v>
      </c>
      <c r="C393" s="145" t="s">
        <v>15</v>
      </c>
      <c r="D393" s="145" t="s">
        <v>135</v>
      </c>
      <c r="E393" s="361" t="s">
        <v>17</v>
      </c>
      <c r="F393" s="361"/>
      <c r="G393" s="163" t="s">
        <v>18</v>
      </c>
      <c r="H393" s="164">
        <v>1</v>
      </c>
      <c r="I393" s="165">
        <v>0.15</v>
      </c>
      <c r="J393" s="165">
        <v>0.15</v>
      </c>
    </row>
    <row r="394" spans="1:10" ht="24" customHeight="1" x14ac:dyDescent="0.2">
      <c r="A394" s="166" t="s">
        <v>22</v>
      </c>
      <c r="B394" s="167" t="s">
        <v>136</v>
      </c>
      <c r="C394" s="166" t="s">
        <v>15</v>
      </c>
      <c r="D394" s="166" t="s">
        <v>137</v>
      </c>
      <c r="E394" s="362" t="s">
        <v>28</v>
      </c>
      <c r="F394" s="362"/>
      <c r="G394" s="168" t="s">
        <v>18</v>
      </c>
      <c r="H394" s="169">
        <v>1.0500000000000001E-2</v>
      </c>
      <c r="I394" s="170">
        <v>14.99</v>
      </c>
      <c r="J394" s="170">
        <v>0.15</v>
      </c>
    </row>
    <row r="395" spans="1:10" ht="25.5" x14ac:dyDescent="0.2">
      <c r="A395" s="171"/>
      <c r="B395" s="171"/>
      <c r="C395" s="171"/>
      <c r="D395" s="171"/>
      <c r="E395" s="171" t="s">
        <v>42</v>
      </c>
      <c r="F395" s="172">
        <v>6.9832400000000003E-2</v>
      </c>
      <c r="G395" s="171" t="s">
        <v>43</v>
      </c>
      <c r="H395" s="172">
        <v>0.08</v>
      </c>
      <c r="I395" s="171" t="s">
        <v>44</v>
      </c>
      <c r="J395" s="172">
        <v>0.15</v>
      </c>
    </row>
    <row r="396" spans="1:10" x14ac:dyDescent="0.2">
      <c r="A396" s="171"/>
      <c r="B396" s="171"/>
      <c r="C396" s="171"/>
      <c r="D396" s="171"/>
      <c r="E396" s="171" t="s">
        <v>45</v>
      </c>
      <c r="F396" s="172">
        <v>0.03</v>
      </c>
      <c r="G396" s="171"/>
      <c r="H396" s="363" t="s">
        <v>46</v>
      </c>
      <c r="I396" s="363"/>
      <c r="J396" s="172">
        <v>0.18</v>
      </c>
    </row>
    <row r="397" spans="1:10" ht="0.95" customHeight="1" x14ac:dyDescent="0.2">
      <c r="A397" s="145"/>
      <c r="B397" s="145"/>
      <c r="C397" s="145"/>
      <c r="D397" s="145"/>
      <c r="E397" s="145"/>
      <c r="F397" s="145"/>
      <c r="G397" s="145"/>
      <c r="H397" s="145"/>
      <c r="I397" s="145"/>
      <c r="J397" s="145"/>
    </row>
    <row r="398" spans="1:10" ht="18" customHeight="1" x14ac:dyDescent="0.2">
      <c r="A398" s="159"/>
      <c r="B398" s="160" t="s">
        <v>5</v>
      </c>
      <c r="C398" s="159" t="s">
        <v>6</v>
      </c>
      <c r="D398" s="159" t="s">
        <v>7</v>
      </c>
      <c r="E398" s="364" t="s">
        <v>8</v>
      </c>
      <c r="F398" s="364"/>
      <c r="G398" s="161" t="s">
        <v>9</v>
      </c>
      <c r="H398" s="160" t="s">
        <v>10</v>
      </c>
      <c r="I398" s="160" t="s">
        <v>11</v>
      </c>
      <c r="J398" s="160" t="s">
        <v>12</v>
      </c>
    </row>
    <row r="399" spans="1:10" ht="24" customHeight="1" x14ac:dyDescent="0.2">
      <c r="A399" s="145" t="s">
        <v>13</v>
      </c>
      <c r="B399" s="162" t="s">
        <v>141</v>
      </c>
      <c r="C399" s="145" t="s">
        <v>15</v>
      </c>
      <c r="D399" s="145" t="s">
        <v>142</v>
      </c>
      <c r="E399" s="361" t="s">
        <v>17</v>
      </c>
      <c r="F399" s="361"/>
      <c r="G399" s="163" t="s">
        <v>18</v>
      </c>
      <c r="H399" s="164">
        <v>1</v>
      </c>
      <c r="I399" s="165">
        <v>0.13</v>
      </c>
      <c r="J399" s="165">
        <v>0.13</v>
      </c>
    </row>
    <row r="400" spans="1:10" ht="24" customHeight="1" x14ac:dyDescent="0.2">
      <c r="A400" s="166" t="s">
        <v>22</v>
      </c>
      <c r="B400" s="167" t="s">
        <v>143</v>
      </c>
      <c r="C400" s="166" t="s">
        <v>15</v>
      </c>
      <c r="D400" s="166" t="s">
        <v>144</v>
      </c>
      <c r="E400" s="362" t="s">
        <v>28</v>
      </c>
      <c r="F400" s="362"/>
      <c r="G400" s="168" t="s">
        <v>18</v>
      </c>
      <c r="H400" s="169">
        <v>8.2000000000000007E-3</v>
      </c>
      <c r="I400" s="170">
        <v>17.05</v>
      </c>
      <c r="J400" s="170">
        <v>0.13</v>
      </c>
    </row>
    <row r="401" spans="1:10" ht="25.5" x14ac:dyDescent="0.2">
      <c r="A401" s="171"/>
      <c r="B401" s="171"/>
      <c r="C401" s="171"/>
      <c r="D401" s="171"/>
      <c r="E401" s="171" t="s">
        <v>42</v>
      </c>
      <c r="F401" s="172">
        <v>6.0521400000000003E-2</v>
      </c>
      <c r="G401" s="171" t="s">
        <v>43</v>
      </c>
      <c r="H401" s="172">
        <v>7.0000000000000007E-2</v>
      </c>
      <c r="I401" s="171" t="s">
        <v>44</v>
      </c>
      <c r="J401" s="172">
        <v>0.13</v>
      </c>
    </row>
    <row r="402" spans="1:10" x14ac:dyDescent="0.2">
      <c r="A402" s="171"/>
      <c r="B402" s="171"/>
      <c r="C402" s="171"/>
      <c r="D402" s="171"/>
      <c r="E402" s="171" t="s">
        <v>45</v>
      </c>
      <c r="F402" s="172">
        <v>0.02</v>
      </c>
      <c r="G402" s="171"/>
      <c r="H402" s="363" t="s">
        <v>46</v>
      </c>
      <c r="I402" s="363"/>
      <c r="J402" s="172">
        <v>0.15</v>
      </c>
    </row>
    <row r="403" spans="1:10" ht="0.95" customHeight="1" x14ac:dyDescent="0.2">
      <c r="A403" s="145"/>
      <c r="B403" s="145"/>
      <c r="C403" s="145"/>
      <c r="D403" s="145"/>
      <c r="E403" s="145"/>
      <c r="F403" s="145"/>
      <c r="G403" s="145"/>
      <c r="H403" s="145"/>
      <c r="I403" s="145"/>
      <c r="J403" s="145"/>
    </row>
    <row r="404" spans="1:10" ht="18" customHeight="1" x14ac:dyDescent="0.2">
      <c r="A404" s="159"/>
      <c r="B404" s="160" t="s">
        <v>5</v>
      </c>
      <c r="C404" s="159" t="s">
        <v>6</v>
      </c>
      <c r="D404" s="159" t="s">
        <v>7</v>
      </c>
      <c r="E404" s="364" t="s">
        <v>8</v>
      </c>
      <c r="F404" s="364"/>
      <c r="G404" s="161" t="s">
        <v>9</v>
      </c>
      <c r="H404" s="160" t="s">
        <v>10</v>
      </c>
      <c r="I404" s="160" t="s">
        <v>11</v>
      </c>
      <c r="J404" s="160" t="s">
        <v>12</v>
      </c>
    </row>
    <row r="405" spans="1:10" ht="24" customHeight="1" x14ac:dyDescent="0.2">
      <c r="A405" s="145" t="s">
        <v>13</v>
      </c>
      <c r="B405" s="162" t="s">
        <v>116</v>
      </c>
      <c r="C405" s="145" t="s">
        <v>15</v>
      </c>
      <c r="D405" s="145" t="s">
        <v>117</v>
      </c>
      <c r="E405" s="361" t="s">
        <v>17</v>
      </c>
      <c r="F405" s="361"/>
      <c r="G405" s="163" t="s">
        <v>18</v>
      </c>
      <c r="H405" s="164">
        <v>1</v>
      </c>
      <c r="I405" s="165">
        <v>0.45</v>
      </c>
      <c r="J405" s="165">
        <v>0.45</v>
      </c>
    </row>
    <row r="406" spans="1:10" ht="24" customHeight="1" x14ac:dyDescent="0.2">
      <c r="A406" s="166" t="s">
        <v>22</v>
      </c>
      <c r="B406" s="167" t="s">
        <v>118</v>
      </c>
      <c r="C406" s="166" t="s">
        <v>15</v>
      </c>
      <c r="D406" s="166" t="s">
        <v>119</v>
      </c>
      <c r="E406" s="362" t="s">
        <v>28</v>
      </c>
      <c r="F406" s="362"/>
      <c r="G406" s="168" t="s">
        <v>18</v>
      </c>
      <c r="H406" s="169">
        <v>2.6599999999999999E-2</v>
      </c>
      <c r="I406" s="170">
        <v>17.05</v>
      </c>
      <c r="J406" s="170">
        <v>0.45</v>
      </c>
    </row>
    <row r="407" spans="1:10" ht="25.5" x14ac:dyDescent="0.2">
      <c r="A407" s="171"/>
      <c r="B407" s="171"/>
      <c r="C407" s="171"/>
      <c r="D407" s="171"/>
      <c r="E407" s="171" t="s">
        <v>42</v>
      </c>
      <c r="F407" s="172">
        <v>0.20949719999999999</v>
      </c>
      <c r="G407" s="171" t="s">
        <v>43</v>
      </c>
      <c r="H407" s="172">
        <v>0.24</v>
      </c>
      <c r="I407" s="171" t="s">
        <v>44</v>
      </c>
      <c r="J407" s="172">
        <v>0.45</v>
      </c>
    </row>
    <row r="408" spans="1:10" x14ac:dyDescent="0.2">
      <c r="A408" s="171"/>
      <c r="B408" s="171"/>
      <c r="C408" s="171"/>
      <c r="D408" s="171"/>
      <c r="E408" s="171" t="s">
        <v>45</v>
      </c>
      <c r="F408" s="172">
        <v>0.1</v>
      </c>
      <c r="G408" s="171"/>
      <c r="H408" s="363" t="s">
        <v>46</v>
      </c>
      <c r="I408" s="363"/>
      <c r="J408" s="172">
        <v>0.55000000000000004</v>
      </c>
    </row>
    <row r="409" spans="1:10" ht="0.95" customHeight="1" x14ac:dyDescent="0.2">
      <c r="A409" s="145"/>
      <c r="B409" s="145"/>
      <c r="C409" s="145"/>
      <c r="D409" s="145"/>
      <c r="E409" s="145"/>
      <c r="F409" s="145"/>
      <c r="G409" s="145"/>
      <c r="H409" s="145"/>
      <c r="I409" s="145"/>
      <c r="J409" s="145"/>
    </row>
    <row r="410" spans="1:10" ht="18" customHeight="1" x14ac:dyDescent="0.2">
      <c r="A410" s="159"/>
      <c r="B410" s="160" t="s">
        <v>5</v>
      </c>
      <c r="C410" s="159" t="s">
        <v>6</v>
      </c>
      <c r="D410" s="159" t="s">
        <v>7</v>
      </c>
      <c r="E410" s="364" t="s">
        <v>8</v>
      </c>
      <c r="F410" s="364"/>
      <c r="G410" s="161" t="s">
        <v>9</v>
      </c>
      <c r="H410" s="160" t="s">
        <v>10</v>
      </c>
      <c r="I410" s="160" t="s">
        <v>11</v>
      </c>
      <c r="J410" s="160" t="s">
        <v>12</v>
      </c>
    </row>
    <row r="411" spans="1:10" ht="24" customHeight="1" x14ac:dyDescent="0.2">
      <c r="A411" s="145" t="s">
        <v>13</v>
      </c>
      <c r="B411" s="162" t="s">
        <v>244</v>
      </c>
      <c r="C411" s="145" t="s">
        <v>15</v>
      </c>
      <c r="D411" s="145" t="s">
        <v>245</v>
      </c>
      <c r="E411" s="361" t="s">
        <v>17</v>
      </c>
      <c r="F411" s="361"/>
      <c r="G411" s="163" t="s">
        <v>18</v>
      </c>
      <c r="H411" s="164">
        <v>1</v>
      </c>
      <c r="I411" s="165">
        <v>0.21</v>
      </c>
      <c r="J411" s="165">
        <v>0.21</v>
      </c>
    </row>
    <row r="412" spans="1:10" ht="24" customHeight="1" x14ac:dyDescent="0.2">
      <c r="A412" s="166" t="s">
        <v>22</v>
      </c>
      <c r="B412" s="167" t="s">
        <v>246</v>
      </c>
      <c r="C412" s="166" t="s">
        <v>15</v>
      </c>
      <c r="D412" s="166" t="s">
        <v>247</v>
      </c>
      <c r="E412" s="362" t="s">
        <v>28</v>
      </c>
      <c r="F412" s="362"/>
      <c r="G412" s="168" t="s">
        <v>18</v>
      </c>
      <c r="H412" s="169">
        <v>1.2800000000000001E-2</v>
      </c>
      <c r="I412" s="170">
        <v>17.05</v>
      </c>
      <c r="J412" s="170">
        <v>0.21</v>
      </c>
    </row>
    <row r="413" spans="1:10" ht="25.5" x14ac:dyDescent="0.2">
      <c r="A413" s="171"/>
      <c r="B413" s="171"/>
      <c r="C413" s="171"/>
      <c r="D413" s="171"/>
      <c r="E413" s="171" t="s">
        <v>42</v>
      </c>
      <c r="F413" s="172">
        <v>9.7765400000000002E-2</v>
      </c>
      <c r="G413" s="171" t="s">
        <v>43</v>
      </c>
      <c r="H413" s="172">
        <v>0.11</v>
      </c>
      <c r="I413" s="171" t="s">
        <v>44</v>
      </c>
      <c r="J413" s="172">
        <v>0.21</v>
      </c>
    </row>
    <row r="414" spans="1:10" x14ac:dyDescent="0.2">
      <c r="A414" s="171"/>
      <c r="B414" s="171"/>
      <c r="C414" s="171"/>
      <c r="D414" s="171"/>
      <c r="E414" s="171" t="s">
        <v>45</v>
      </c>
      <c r="F414" s="172">
        <v>0.04</v>
      </c>
      <c r="G414" s="171"/>
      <c r="H414" s="363" t="s">
        <v>46</v>
      </c>
      <c r="I414" s="363"/>
      <c r="J414" s="172">
        <v>0.25</v>
      </c>
    </row>
    <row r="415" spans="1:10" ht="0.95" customHeight="1" x14ac:dyDescent="0.2">
      <c r="A415" s="145"/>
      <c r="B415" s="145"/>
      <c r="C415" s="145"/>
      <c r="D415" s="145"/>
      <c r="E415" s="145"/>
      <c r="F415" s="145"/>
      <c r="G415" s="145"/>
      <c r="H415" s="145"/>
      <c r="I415" s="145"/>
      <c r="J415" s="145"/>
    </row>
    <row r="416" spans="1:10" ht="18" customHeight="1" x14ac:dyDescent="0.2">
      <c r="A416" s="159"/>
      <c r="B416" s="160" t="s">
        <v>5</v>
      </c>
      <c r="C416" s="159" t="s">
        <v>6</v>
      </c>
      <c r="D416" s="159" t="s">
        <v>7</v>
      </c>
      <c r="E416" s="364" t="s">
        <v>8</v>
      </c>
      <c r="F416" s="364"/>
      <c r="G416" s="161" t="s">
        <v>9</v>
      </c>
      <c r="H416" s="160" t="s">
        <v>10</v>
      </c>
      <c r="I416" s="160" t="s">
        <v>11</v>
      </c>
      <c r="J416" s="160" t="s">
        <v>12</v>
      </c>
    </row>
    <row r="417" spans="1:10" ht="24" customHeight="1" x14ac:dyDescent="0.2">
      <c r="A417" s="145" t="s">
        <v>13</v>
      </c>
      <c r="B417" s="162" t="s">
        <v>187</v>
      </c>
      <c r="C417" s="145" t="s">
        <v>15</v>
      </c>
      <c r="D417" s="145" t="s">
        <v>188</v>
      </c>
      <c r="E417" s="361" t="s">
        <v>17</v>
      </c>
      <c r="F417" s="361"/>
      <c r="G417" s="163" t="s">
        <v>18</v>
      </c>
      <c r="H417" s="164">
        <v>1</v>
      </c>
      <c r="I417" s="165">
        <v>0.13</v>
      </c>
      <c r="J417" s="165">
        <v>0.13</v>
      </c>
    </row>
    <row r="418" spans="1:10" ht="24" customHeight="1" x14ac:dyDescent="0.2">
      <c r="A418" s="166" t="s">
        <v>22</v>
      </c>
      <c r="B418" s="167" t="s">
        <v>189</v>
      </c>
      <c r="C418" s="166" t="s">
        <v>15</v>
      </c>
      <c r="D418" s="166" t="s">
        <v>190</v>
      </c>
      <c r="E418" s="362" t="s">
        <v>28</v>
      </c>
      <c r="F418" s="362"/>
      <c r="G418" s="168" t="s">
        <v>18</v>
      </c>
      <c r="H418" s="169">
        <v>8.2000000000000007E-3</v>
      </c>
      <c r="I418" s="170">
        <v>17.03</v>
      </c>
      <c r="J418" s="170">
        <v>0.13</v>
      </c>
    </row>
    <row r="419" spans="1:10" ht="25.5" x14ac:dyDescent="0.2">
      <c r="A419" s="171"/>
      <c r="B419" s="171"/>
      <c r="C419" s="171"/>
      <c r="D419" s="171"/>
      <c r="E419" s="171" t="s">
        <v>42</v>
      </c>
      <c r="F419" s="172">
        <v>6.0521400000000003E-2</v>
      </c>
      <c r="G419" s="171" t="s">
        <v>43</v>
      </c>
      <c r="H419" s="172">
        <v>7.0000000000000007E-2</v>
      </c>
      <c r="I419" s="171" t="s">
        <v>44</v>
      </c>
      <c r="J419" s="172">
        <v>0.13</v>
      </c>
    </row>
    <row r="420" spans="1:10" x14ac:dyDescent="0.2">
      <c r="A420" s="171"/>
      <c r="B420" s="171"/>
      <c r="C420" s="171"/>
      <c r="D420" s="171"/>
      <c r="E420" s="171" t="s">
        <v>45</v>
      </c>
      <c r="F420" s="172">
        <v>0.02</v>
      </c>
      <c r="G420" s="171"/>
      <c r="H420" s="363" t="s">
        <v>46</v>
      </c>
      <c r="I420" s="363"/>
      <c r="J420" s="172">
        <v>0.15</v>
      </c>
    </row>
    <row r="421" spans="1:10" ht="0.95" customHeight="1" x14ac:dyDescent="0.2">
      <c r="A421" s="145"/>
      <c r="B421" s="145"/>
      <c r="C421" s="145"/>
      <c r="D421" s="145"/>
      <c r="E421" s="145"/>
      <c r="F421" s="145"/>
      <c r="G421" s="145"/>
      <c r="H421" s="145"/>
      <c r="I421" s="145"/>
      <c r="J421" s="145"/>
    </row>
    <row r="422" spans="1:10" ht="18" customHeight="1" x14ac:dyDescent="0.2">
      <c r="A422" s="159"/>
      <c r="B422" s="160" t="s">
        <v>5</v>
      </c>
      <c r="C422" s="159" t="s">
        <v>6</v>
      </c>
      <c r="D422" s="159" t="s">
        <v>7</v>
      </c>
      <c r="E422" s="364" t="s">
        <v>8</v>
      </c>
      <c r="F422" s="364"/>
      <c r="G422" s="161" t="s">
        <v>9</v>
      </c>
      <c r="H422" s="160" t="s">
        <v>10</v>
      </c>
      <c r="I422" s="160" t="s">
        <v>11</v>
      </c>
      <c r="J422" s="160" t="s">
        <v>12</v>
      </c>
    </row>
    <row r="423" spans="1:10" ht="24" customHeight="1" x14ac:dyDescent="0.2">
      <c r="A423" s="145" t="s">
        <v>13</v>
      </c>
      <c r="B423" s="162" t="s">
        <v>311</v>
      </c>
      <c r="C423" s="145" t="s">
        <v>15</v>
      </c>
      <c r="D423" s="145" t="s">
        <v>312</v>
      </c>
      <c r="E423" s="361" t="s">
        <v>17</v>
      </c>
      <c r="F423" s="361"/>
      <c r="G423" s="163" t="s">
        <v>18</v>
      </c>
      <c r="H423" s="164">
        <v>1</v>
      </c>
      <c r="I423" s="165">
        <v>0.25</v>
      </c>
      <c r="J423" s="165">
        <v>0.25</v>
      </c>
    </row>
    <row r="424" spans="1:10" ht="24" customHeight="1" x14ac:dyDescent="0.2">
      <c r="A424" s="166" t="s">
        <v>22</v>
      </c>
      <c r="B424" s="167" t="s">
        <v>313</v>
      </c>
      <c r="C424" s="166" t="s">
        <v>15</v>
      </c>
      <c r="D424" s="166" t="s">
        <v>314</v>
      </c>
      <c r="E424" s="362" t="s">
        <v>28</v>
      </c>
      <c r="F424" s="362"/>
      <c r="G424" s="168" t="s">
        <v>18</v>
      </c>
      <c r="H424" s="169">
        <v>1.5100000000000001E-2</v>
      </c>
      <c r="I424" s="170">
        <v>17.03</v>
      </c>
      <c r="J424" s="170">
        <v>0.25</v>
      </c>
    </row>
    <row r="425" spans="1:10" ht="25.5" x14ac:dyDescent="0.2">
      <c r="A425" s="171"/>
      <c r="B425" s="171"/>
      <c r="C425" s="171"/>
      <c r="D425" s="171"/>
      <c r="E425" s="171" t="s">
        <v>42</v>
      </c>
      <c r="F425" s="172">
        <v>0.1163873</v>
      </c>
      <c r="G425" s="171" t="s">
        <v>43</v>
      </c>
      <c r="H425" s="172">
        <v>0.13</v>
      </c>
      <c r="I425" s="171" t="s">
        <v>44</v>
      </c>
      <c r="J425" s="172">
        <v>0.25</v>
      </c>
    </row>
    <row r="426" spans="1:10" x14ac:dyDescent="0.2">
      <c r="A426" s="171"/>
      <c r="B426" s="171"/>
      <c r="C426" s="171"/>
      <c r="D426" s="171"/>
      <c r="E426" s="171" t="s">
        <v>45</v>
      </c>
      <c r="F426" s="172">
        <v>0.05</v>
      </c>
      <c r="G426" s="171"/>
      <c r="H426" s="363" t="s">
        <v>46</v>
      </c>
      <c r="I426" s="363"/>
      <c r="J426" s="172">
        <v>0.3</v>
      </c>
    </row>
    <row r="427" spans="1:10" ht="0.95" customHeight="1" x14ac:dyDescent="0.2">
      <c r="A427" s="145"/>
      <c r="B427" s="145"/>
      <c r="C427" s="145"/>
      <c r="D427" s="145"/>
      <c r="E427" s="145"/>
      <c r="F427" s="145"/>
      <c r="G427" s="145"/>
      <c r="H427" s="145"/>
      <c r="I427" s="145"/>
      <c r="J427" s="145"/>
    </row>
    <row r="428" spans="1:10" ht="18" customHeight="1" x14ac:dyDescent="0.2">
      <c r="A428" s="159"/>
      <c r="B428" s="160" t="s">
        <v>5</v>
      </c>
      <c r="C428" s="159" t="s">
        <v>6</v>
      </c>
      <c r="D428" s="159" t="s">
        <v>7</v>
      </c>
      <c r="E428" s="364" t="s">
        <v>8</v>
      </c>
      <c r="F428" s="364"/>
      <c r="G428" s="161" t="s">
        <v>9</v>
      </c>
      <c r="H428" s="160" t="s">
        <v>10</v>
      </c>
      <c r="I428" s="160" t="s">
        <v>11</v>
      </c>
      <c r="J428" s="160" t="s">
        <v>12</v>
      </c>
    </row>
    <row r="429" spans="1:10" ht="24" customHeight="1" x14ac:dyDescent="0.2">
      <c r="A429" s="145" t="s">
        <v>13</v>
      </c>
      <c r="B429" s="162" t="s">
        <v>265</v>
      </c>
      <c r="C429" s="145" t="s">
        <v>15</v>
      </c>
      <c r="D429" s="145" t="s">
        <v>266</v>
      </c>
      <c r="E429" s="361" t="s">
        <v>17</v>
      </c>
      <c r="F429" s="361"/>
      <c r="G429" s="163" t="s">
        <v>18</v>
      </c>
      <c r="H429" s="164">
        <v>1</v>
      </c>
      <c r="I429" s="165">
        <v>0.05</v>
      </c>
      <c r="J429" s="165">
        <v>0.05</v>
      </c>
    </row>
    <row r="430" spans="1:10" ht="24" customHeight="1" x14ac:dyDescent="0.2">
      <c r="A430" s="166" t="s">
        <v>22</v>
      </c>
      <c r="B430" s="167" t="s">
        <v>267</v>
      </c>
      <c r="C430" s="166" t="s">
        <v>15</v>
      </c>
      <c r="D430" s="166" t="s">
        <v>268</v>
      </c>
      <c r="E430" s="362" t="s">
        <v>28</v>
      </c>
      <c r="F430" s="362"/>
      <c r="G430" s="168" t="s">
        <v>18</v>
      </c>
      <c r="H430" s="169">
        <v>3.5999999999999999E-3</v>
      </c>
      <c r="I430" s="170">
        <v>16.489999999999998</v>
      </c>
      <c r="J430" s="170">
        <v>0.05</v>
      </c>
    </row>
    <row r="431" spans="1:10" ht="25.5" x14ac:dyDescent="0.2">
      <c r="A431" s="171"/>
      <c r="B431" s="171"/>
      <c r="C431" s="171"/>
      <c r="D431" s="171"/>
      <c r="E431" s="171" t="s">
        <v>42</v>
      </c>
      <c r="F431" s="172">
        <v>2.32775E-2</v>
      </c>
      <c r="G431" s="171" t="s">
        <v>43</v>
      </c>
      <c r="H431" s="172">
        <v>0.03</v>
      </c>
      <c r="I431" s="171" t="s">
        <v>44</v>
      </c>
      <c r="J431" s="172">
        <v>0.05</v>
      </c>
    </row>
    <row r="432" spans="1:10" x14ac:dyDescent="0.2">
      <c r="A432" s="171"/>
      <c r="B432" s="171"/>
      <c r="C432" s="171"/>
      <c r="D432" s="171"/>
      <c r="E432" s="171" t="s">
        <v>45</v>
      </c>
      <c r="F432" s="172">
        <v>0.01</v>
      </c>
      <c r="G432" s="171"/>
      <c r="H432" s="363" t="s">
        <v>46</v>
      </c>
      <c r="I432" s="363"/>
      <c r="J432" s="172">
        <v>0.06</v>
      </c>
    </row>
    <row r="433" spans="1:10" ht="0.95" customHeight="1" x14ac:dyDescent="0.2">
      <c r="A433" s="145"/>
      <c r="B433" s="145"/>
      <c r="C433" s="145"/>
      <c r="D433" s="145"/>
      <c r="E433" s="145"/>
      <c r="F433" s="145"/>
      <c r="G433" s="145"/>
      <c r="H433" s="145"/>
      <c r="I433" s="145"/>
      <c r="J433" s="145"/>
    </row>
    <row r="434" spans="1:10" ht="18" customHeight="1" x14ac:dyDescent="0.2">
      <c r="A434" s="159"/>
      <c r="B434" s="160" t="s">
        <v>5</v>
      </c>
      <c r="C434" s="159" t="s">
        <v>6</v>
      </c>
      <c r="D434" s="159" t="s">
        <v>7</v>
      </c>
      <c r="E434" s="364" t="s">
        <v>8</v>
      </c>
      <c r="F434" s="364"/>
      <c r="G434" s="161" t="s">
        <v>9</v>
      </c>
      <c r="H434" s="160" t="s">
        <v>10</v>
      </c>
      <c r="I434" s="160" t="s">
        <v>11</v>
      </c>
      <c r="J434" s="160" t="s">
        <v>12</v>
      </c>
    </row>
    <row r="435" spans="1:10" ht="24" customHeight="1" x14ac:dyDescent="0.2">
      <c r="A435" s="145" t="s">
        <v>13</v>
      </c>
      <c r="B435" s="162" t="s">
        <v>219</v>
      </c>
      <c r="C435" s="145" t="s">
        <v>15</v>
      </c>
      <c r="D435" s="145" t="s">
        <v>220</v>
      </c>
      <c r="E435" s="361" t="s">
        <v>17</v>
      </c>
      <c r="F435" s="361"/>
      <c r="G435" s="163" t="s">
        <v>18</v>
      </c>
      <c r="H435" s="164">
        <v>1</v>
      </c>
      <c r="I435" s="165">
        <v>0.18</v>
      </c>
      <c r="J435" s="165">
        <v>0.18</v>
      </c>
    </row>
    <row r="436" spans="1:10" ht="24" customHeight="1" x14ac:dyDescent="0.2">
      <c r="A436" s="166" t="s">
        <v>22</v>
      </c>
      <c r="B436" s="167" t="s">
        <v>221</v>
      </c>
      <c r="C436" s="166" t="s">
        <v>15</v>
      </c>
      <c r="D436" s="166" t="s">
        <v>222</v>
      </c>
      <c r="E436" s="362" t="s">
        <v>28</v>
      </c>
      <c r="F436" s="362"/>
      <c r="G436" s="168" t="s">
        <v>18</v>
      </c>
      <c r="H436" s="169">
        <v>1.0500000000000001E-2</v>
      </c>
      <c r="I436" s="170">
        <v>17.420000000000002</v>
      </c>
      <c r="J436" s="170">
        <v>0.18</v>
      </c>
    </row>
    <row r="437" spans="1:10" ht="25.5" x14ac:dyDescent="0.2">
      <c r="A437" s="171"/>
      <c r="B437" s="171"/>
      <c r="C437" s="171"/>
      <c r="D437" s="171"/>
      <c r="E437" s="171" t="s">
        <v>42</v>
      </c>
      <c r="F437" s="172">
        <v>8.3798899999999996E-2</v>
      </c>
      <c r="G437" s="171" t="s">
        <v>43</v>
      </c>
      <c r="H437" s="172">
        <v>0.1</v>
      </c>
      <c r="I437" s="171" t="s">
        <v>44</v>
      </c>
      <c r="J437" s="172">
        <v>0.18</v>
      </c>
    </row>
    <row r="438" spans="1:10" x14ac:dyDescent="0.2">
      <c r="A438" s="171"/>
      <c r="B438" s="171"/>
      <c r="C438" s="171"/>
      <c r="D438" s="171"/>
      <c r="E438" s="171" t="s">
        <v>45</v>
      </c>
      <c r="F438" s="172">
        <v>0.04</v>
      </c>
      <c r="G438" s="171"/>
      <c r="H438" s="363" t="s">
        <v>46</v>
      </c>
      <c r="I438" s="363"/>
      <c r="J438" s="172">
        <v>0.22</v>
      </c>
    </row>
    <row r="439" spans="1:10" ht="0.95" customHeight="1" x14ac:dyDescent="0.2">
      <c r="A439" s="145"/>
      <c r="B439" s="145"/>
      <c r="C439" s="145"/>
      <c r="D439" s="145"/>
      <c r="E439" s="145"/>
      <c r="F439" s="145"/>
      <c r="G439" s="145"/>
      <c r="H439" s="145"/>
      <c r="I439" s="145"/>
      <c r="J439" s="145"/>
    </row>
    <row r="440" spans="1:10" ht="18" customHeight="1" x14ac:dyDescent="0.2">
      <c r="A440" s="159"/>
      <c r="B440" s="160" t="s">
        <v>5</v>
      </c>
      <c r="C440" s="159" t="s">
        <v>6</v>
      </c>
      <c r="D440" s="159" t="s">
        <v>7</v>
      </c>
      <c r="E440" s="364" t="s">
        <v>8</v>
      </c>
      <c r="F440" s="364"/>
      <c r="G440" s="161" t="s">
        <v>9</v>
      </c>
      <c r="H440" s="160" t="s">
        <v>10</v>
      </c>
      <c r="I440" s="160" t="s">
        <v>11</v>
      </c>
      <c r="J440" s="160" t="s">
        <v>12</v>
      </c>
    </row>
    <row r="441" spans="1:10" ht="24" customHeight="1" x14ac:dyDescent="0.2">
      <c r="A441" s="145" t="s">
        <v>13</v>
      </c>
      <c r="B441" s="162" t="s">
        <v>343</v>
      </c>
      <c r="C441" s="145" t="s">
        <v>15</v>
      </c>
      <c r="D441" s="145" t="s">
        <v>344</v>
      </c>
      <c r="E441" s="361" t="s">
        <v>17</v>
      </c>
      <c r="F441" s="361"/>
      <c r="G441" s="163" t="s">
        <v>18</v>
      </c>
      <c r="H441" s="164">
        <v>1</v>
      </c>
      <c r="I441" s="165">
        <v>0.18</v>
      </c>
      <c r="J441" s="165">
        <v>0.18</v>
      </c>
    </row>
    <row r="442" spans="1:10" ht="24" customHeight="1" x14ac:dyDescent="0.2">
      <c r="A442" s="166" t="s">
        <v>22</v>
      </c>
      <c r="B442" s="167" t="s">
        <v>345</v>
      </c>
      <c r="C442" s="166" t="s">
        <v>15</v>
      </c>
      <c r="D442" s="166" t="s">
        <v>346</v>
      </c>
      <c r="E442" s="362" t="s">
        <v>28</v>
      </c>
      <c r="F442" s="362"/>
      <c r="G442" s="168" t="s">
        <v>18</v>
      </c>
      <c r="H442" s="169">
        <v>1.0500000000000001E-2</v>
      </c>
      <c r="I442" s="170">
        <v>17.420000000000002</v>
      </c>
      <c r="J442" s="170">
        <v>0.18</v>
      </c>
    </row>
    <row r="443" spans="1:10" ht="25.5" x14ac:dyDescent="0.2">
      <c r="A443" s="171"/>
      <c r="B443" s="171"/>
      <c r="C443" s="171"/>
      <c r="D443" s="171"/>
      <c r="E443" s="171" t="s">
        <v>42</v>
      </c>
      <c r="F443" s="172">
        <v>8.3798899999999996E-2</v>
      </c>
      <c r="G443" s="171" t="s">
        <v>43</v>
      </c>
      <c r="H443" s="172">
        <v>0.1</v>
      </c>
      <c r="I443" s="171" t="s">
        <v>44</v>
      </c>
      <c r="J443" s="172">
        <v>0.18</v>
      </c>
    </row>
    <row r="444" spans="1:10" x14ac:dyDescent="0.2">
      <c r="A444" s="171"/>
      <c r="B444" s="171"/>
      <c r="C444" s="171"/>
      <c r="D444" s="171"/>
      <c r="E444" s="171" t="s">
        <v>45</v>
      </c>
      <c r="F444" s="172">
        <v>0.04</v>
      </c>
      <c r="G444" s="171"/>
      <c r="H444" s="363" t="s">
        <v>46</v>
      </c>
      <c r="I444" s="363"/>
      <c r="J444" s="172">
        <v>0.22</v>
      </c>
    </row>
    <row r="445" spans="1:10" ht="0.95" customHeight="1" x14ac:dyDescent="0.2">
      <c r="A445" s="145"/>
      <c r="B445" s="145"/>
      <c r="C445" s="145"/>
      <c r="D445" s="145"/>
      <c r="E445" s="145"/>
      <c r="F445" s="145"/>
      <c r="G445" s="145"/>
      <c r="H445" s="145"/>
      <c r="I445" s="145"/>
      <c r="J445" s="145"/>
    </row>
    <row r="446" spans="1:10" ht="18" customHeight="1" x14ac:dyDescent="0.2">
      <c r="A446" s="159"/>
      <c r="B446" s="160" t="s">
        <v>5</v>
      </c>
      <c r="C446" s="159" t="s">
        <v>6</v>
      </c>
      <c r="D446" s="159" t="s">
        <v>7</v>
      </c>
      <c r="E446" s="364" t="s">
        <v>8</v>
      </c>
      <c r="F446" s="364"/>
      <c r="G446" s="161" t="s">
        <v>9</v>
      </c>
      <c r="H446" s="160" t="s">
        <v>10</v>
      </c>
      <c r="I446" s="160" t="s">
        <v>11</v>
      </c>
      <c r="J446" s="160" t="s">
        <v>12</v>
      </c>
    </row>
    <row r="447" spans="1:10" ht="24" customHeight="1" x14ac:dyDescent="0.2">
      <c r="A447" s="145" t="s">
        <v>13</v>
      </c>
      <c r="B447" s="162" t="s">
        <v>194</v>
      </c>
      <c r="C447" s="145" t="s">
        <v>15</v>
      </c>
      <c r="D447" s="145" t="s">
        <v>195</v>
      </c>
      <c r="E447" s="361" t="s">
        <v>17</v>
      </c>
      <c r="F447" s="361"/>
      <c r="G447" s="163" t="s">
        <v>18</v>
      </c>
      <c r="H447" s="164">
        <v>1</v>
      </c>
      <c r="I447" s="165">
        <v>0.88</v>
      </c>
      <c r="J447" s="165">
        <v>0.88</v>
      </c>
    </row>
    <row r="448" spans="1:10" ht="24" customHeight="1" x14ac:dyDescent="0.2">
      <c r="A448" s="166" t="s">
        <v>22</v>
      </c>
      <c r="B448" s="167" t="s">
        <v>200</v>
      </c>
      <c r="C448" s="166" t="s">
        <v>15</v>
      </c>
      <c r="D448" s="166" t="s">
        <v>201</v>
      </c>
      <c r="E448" s="362" t="s">
        <v>28</v>
      </c>
      <c r="F448" s="362"/>
      <c r="G448" s="168" t="s">
        <v>18</v>
      </c>
      <c r="H448" s="169">
        <v>1.5100000000000001E-2</v>
      </c>
      <c r="I448" s="170">
        <v>58.5</v>
      </c>
      <c r="J448" s="170">
        <v>0.88</v>
      </c>
    </row>
    <row r="449" spans="1:10" ht="25.5" x14ac:dyDescent="0.2">
      <c r="A449" s="171"/>
      <c r="B449" s="171"/>
      <c r="C449" s="171"/>
      <c r="D449" s="171"/>
      <c r="E449" s="171" t="s">
        <v>42</v>
      </c>
      <c r="F449" s="172">
        <v>0.40968339999999998</v>
      </c>
      <c r="G449" s="171" t="s">
        <v>43</v>
      </c>
      <c r="H449" s="172">
        <v>0.47</v>
      </c>
      <c r="I449" s="171" t="s">
        <v>44</v>
      </c>
      <c r="J449" s="172">
        <v>0.88</v>
      </c>
    </row>
    <row r="450" spans="1:10" x14ac:dyDescent="0.2">
      <c r="A450" s="171"/>
      <c r="B450" s="171"/>
      <c r="C450" s="171"/>
      <c r="D450" s="171"/>
      <c r="E450" s="171" t="s">
        <v>45</v>
      </c>
      <c r="F450" s="172">
        <v>0.19</v>
      </c>
      <c r="G450" s="171"/>
      <c r="H450" s="363" t="s">
        <v>46</v>
      </c>
      <c r="I450" s="363"/>
      <c r="J450" s="172">
        <v>1.07</v>
      </c>
    </row>
    <row r="451" spans="1:10" ht="0.95" customHeight="1" x14ac:dyDescent="0.2">
      <c r="A451" s="145"/>
      <c r="B451" s="145"/>
      <c r="C451" s="145"/>
      <c r="D451" s="145"/>
      <c r="E451" s="145"/>
      <c r="F451" s="145"/>
      <c r="G451" s="145"/>
      <c r="H451" s="145"/>
      <c r="I451" s="145"/>
      <c r="J451" s="145"/>
    </row>
    <row r="452" spans="1:10" ht="18" customHeight="1" x14ac:dyDescent="0.2">
      <c r="A452" s="159"/>
      <c r="B452" s="160" t="s">
        <v>5</v>
      </c>
      <c r="C452" s="159" t="s">
        <v>6</v>
      </c>
      <c r="D452" s="159" t="s">
        <v>7</v>
      </c>
      <c r="E452" s="364" t="s">
        <v>8</v>
      </c>
      <c r="F452" s="364"/>
      <c r="G452" s="161" t="s">
        <v>9</v>
      </c>
      <c r="H452" s="160" t="s">
        <v>10</v>
      </c>
      <c r="I452" s="160" t="s">
        <v>11</v>
      </c>
      <c r="J452" s="160" t="s">
        <v>12</v>
      </c>
    </row>
    <row r="453" spans="1:10" ht="24" customHeight="1" x14ac:dyDescent="0.2">
      <c r="A453" s="145" t="s">
        <v>13</v>
      </c>
      <c r="B453" s="162" t="s">
        <v>212</v>
      </c>
      <c r="C453" s="145" t="s">
        <v>15</v>
      </c>
      <c r="D453" s="145" t="s">
        <v>213</v>
      </c>
      <c r="E453" s="361" t="s">
        <v>17</v>
      </c>
      <c r="F453" s="361"/>
      <c r="G453" s="163" t="s">
        <v>18</v>
      </c>
      <c r="H453" s="164">
        <v>1</v>
      </c>
      <c r="I453" s="165">
        <v>0.21</v>
      </c>
      <c r="J453" s="165">
        <v>0.21</v>
      </c>
    </row>
    <row r="454" spans="1:10" ht="24" customHeight="1" x14ac:dyDescent="0.2">
      <c r="A454" s="166" t="s">
        <v>22</v>
      </c>
      <c r="B454" s="167" t="s">
        <v>214</v>
      </c>
      <c r="C454" s="166" t="s">
        <v>15</v>
      </c>
      <c r="D454" s="166" t="s">
        <v>215</v>
      </c>
      <c r="E454" s="362" t="s">
        <v>28</v>
      </c>
      <c r="F454" s="362"/>
      <c r="G454" s="168" t="s">
        <v>18</v>
      </c>
      <c r="H454" s="169">
        <v>1.0500000000000001E-2</v>
      </c>
      <c r="I454" s="170">
        <v>20.12</v>
      </c>
      <c r="J454" s="170">
        <v>0.21</v>
      </c>
    </row>
    <row r="455" spans="1:10" ht="25.5" x14ac:dyDescent="0.2">
      <c r="A455" s="171"/>
      <c r="B455" s="171"/>
      <c r="C455" s="171"/>
      <c r="D455" s="171"/>
      <c r="E455" s="171" t="s">
        <v>42</v>
      </c>
      <c r="F455" s="172">
        <v>9.7765400000000002E-2</v>
      </c>
      <c r="G455" s="171" t="s">
        <v>43</v>
      </c>
      <c r="H455" s="172">
        <v>0.11</v>
      </c>
      <c r="I455" s="171" t="s">
        <v>44</v>
      </c>
      <c r="J455" s="172">
        <v>0.21</v>
      </c>
    </row>
    <row r="456" spans="1:10" x14ac:dyDescent="0.2">
      <c r="A456" s="171"/>
      <c r="B456" s="171"/>
      <c r="C456" s="171"/>
      <c r="D456" s="171"/>
      <c r="E456" s="171" t="s">
        <v>45</v>
      </c>
      <c r="F456" s="172">
        <v>0.04</v>
      </c>
      <c r="G456" s="171"/>
      <c r="H456" s="363" t="s">
        <v>46</v>
      </c>
      <c r="I456" s="363"/>
      <c r="J456" s="172">
        <v>0.25</v>
      </c>
    </row>
    <row r="457" spans="1:10" ht="0.95" customHeight="1" x14ac:dyDescent="0.2">
      <c r="A457" s="145"/>
      <c r="B457" s="145"/>
      <c r="C457" s="145"/>
      <c r="D457" s="145"/>
      <c r="E457" s="145"/>
      <c r="F457" s="145"/>
      <c r="G457" s="145"/>
      <c r="H457" s="145"/>
      <c r="I457" s="145"/>
      <c r="J457" s="145"/>
    </row>
    <row r="458" spans="1:10" ht="18" customHeight="1" x14ac:dyDescent="0.2">
      <c r="A458" s="159"/>
      <c r="B458" s="160" t="s">
        <v>5</v>
      </c>
      <c r="C458" s="159" t="s">
        <v>6</v>
      </c>
      <c r="D458" s="159" t="s">
        <v>7</v>
      </c>
      <c r="E458" s="364" t="s">
        <v>8</v>
      </c>
      <c r="F458" s="364"/>
      <c r="G458" s="161" t="s">
        <v>9</v>
      </c>
      <c r="H458" s="160" t="s">
        <v>10</v>
      </c>
      <c r="I458" s="160" t="s">
        <v>11</v>
      </c>
      <c r="J458" s="160" t="s">
        <v>12</v>
      </c>
    </row>
    <row r="459" spans="1:10" ht="24" customHeight="1" x14ac:dyDescent="0.2">
      <c r="A459" s="145" t="s">
        <v>13</v>
      </c>
      <c r="B459" s="162" t="s">
        <v>251</v>
      </c>
      <c r="C459" s="145" t="s">
        <v>15</v>
      </c>
      <c r="D459" s="145" t="s">
        <v>252</v>
      </c>
      <c r="E459" s="361" t="s">
        <v>17</v>
      </c>
      <c r="F459" s="361"/>
      <c r="G459" s="163" t="s">
        <v>18</v>
      </c>
      <c r="H459" s="164">
        <v>1</v>
      </c>
      <c r="I459" s="165">
        <v>0.33</v>
      </c>
      <c r="J459" s="165">
        <v>0.33</v>
      </c>
    </row>
    <row r="460" spans="1:10" ht="24" customHeight="1" x14ac:dyDescent="0.2">
      <c r="A460" s="166" t="s">
        <v>22</v>
      </c>
      <c r="B460" s="167" t="s">
        <v>253</v>
      </c>
      <c r="C460" s="166" t="s">
        <v>15</v>
      </c>
      <c r="D460" s="166" t="s">
        <v>254</v>
      </c>
      <c r="E460" s="362" t="s">
        <v>28</v>
      </c>
      <c r="F460" s="362"/>
      <c r="G460" s="168" t="s">
        <v>18</v>
      </c>
      <c r="H460" s="169">
        <v>2.1999999999999999E-2</v>
      </c>
      <c r="I460" s="170">
        <v>15.44</v>
      </c>
      <c r="J460" s="170">
        <v>0.33</v>
      </c>
    </row>
    <row r="461" spans="1:10" ht="25.5" x14ac:dyDescent="0.2">
      <c r="A461" s="171"/>
      <c r="B461" s="171"/>
      <c r="C461" s="171"/>
      <c r="D461" s="171"/>
      <c r="E461" s="171" t="s">
        <v>42</v>
      </c>
      <c r="F461" s="172">
        <v>0.1536313</v>
      </c>
      <c r="G461" s="171" t="s">
        <v>43</v>
      </c>
      <c r="H461" s="172">
        <v>0.18</v>
      </c>
      <c r="I461" s="171" t="s">
        <v>44</v>
      </c>
      <c r="J461" s="172">
        <v>0.33</v>
      </c>
    </row>
    <row r="462" spans="1:10" x14ac:dyDescent="0.2">
      <c r="A462" s="171"/>
      <c r="B462" s="171"/>
      <c r="C462" s="171"/>
      <c r="D462" s="171"/>
      <c r="E462" s="171" t="s">
        <v>45</v>
      </c>
      <c r="F462" s="172">
        <v>7.0000000000000007E-2</v>
      </c>
      <c r="G462" s="171"/>
      <c r="H462" s="363" t="s">
        <v>46</v>
      </c>
      <c r="I462" s="363"/>
      <c r="J462" s="172">
        <v>0.4</v>
      </c>
    </row>
    <row r="463" spans="1:10" ht="0.95" customHeight="1" x14ac:dyDescent="0.2">
      <c r="A463" s="145"/>
      <c r="B463" s="145"/>
      <c r="C463" s="145"/>
      <c r="D463" s="145"/>
      <c r="E463" s="145"/>
      <c r="F463" s="145"/>
      <c r="G463" s="145"/>
      <c r="H463" s="145"/>
      <c r="I463" s="145"/>
      <c r="J463" s="145"/>
    </row>
    <row r="464" spans="1:10" ht="18" customHeight="1" x14ac:dyDescent="0.2">
      <c r="A464" s="159"/>
      <c r="B464" s="160" t="s">
        <v>5</v>
      </c>
      <c r="C464" s="159" t="s">
        <v>6</v>
      </c>
      <c r="D464" s="159" t="s">
        <v>7</v>
      </c>
      <c r="E464" s="364" t="s">
        <v>8</v>
      </c>
      <c r="F464" s="364"/>
      <c r="G464" s="161" t="s">
        <v>9</v>
      </c>
      <c r="H464" s="160" t="s">
        <v>10</v>
      </c>
      <c r="I464" s="160" t="s">
        <v>11</v>
      </c>
      <c r="J464" s="160" t="s">
        <v>12</v>
      </c>
    </row>
    <row r="465" spans="1:10" ht="24" customHeight="1" x14ac:dyDescent="0.2">
      <c r="A465" s="145" t="s">
        <v>13</v>
      </c>
      <c r="B465" s="162" t="s">
        <v>180</v>
      </c>
      <c r="C465" s="145" t="s">
        <v>15</v>
      </c>
      <c r="D465" s="145" t="s">
        <v>181</v>
      </c>
      <c r="E465" s="361" t="s">
        <v>17</v>
      </c>
      <c r="F465" s="361"/>
      <c r="G465" s="163" t="s">
        <v>18</v>
      </c>
      <c r="H465" s="164">
        <v>1</v>
      </c>
      <c r="I465" s="165">
        <v>0.14000000000000001</v>
      </c>
      <c r="J465" s="165">
        <v>0.14000000000000001</v>
      </c>
    </row>
    <row r="466" spans="1:10" ht="24" customHeight="1" x14ac:dyDescent="0.2">
      <c r="A466" s="166" t="s">
        <v>22</v>
      </c>
      <c r="B466" s="167" t="s">
        <v>182</v>
      </c>
      <c r="C466" s="166" t="s">
        <v>15</v>
      </c>
      <c r="D466" s="166" t="s">
        <v>183</v>
      </c>
      <c r="E466" s="362" t="s">
        <v>28</v>
      </c>
      <c r="F466" s="362"/>
      <c r="G466" s="168" t="s">
        <v>18</v>
      </c>
      <c r="H466" s="169">
        <v>8.2000000000000007E-3</v>
      </c>
      <c r="I466" s="170">
        <v>18.04</v>
      </c>
      <c r="J466" s="170">
        <v>0.14000000000000001</v>
      </c>
    </row>
    <row r="467" spans="1:10" ht="25.5" x14ac:dyDescent="0.2">
      <c r="A467" s="171"/>
      <c r="B467" s="171"/>
      <c r="C467" s="171"/>
      <c r="D467" s="171"/>
      <c r="E467" s="171" t="s">
        <v>42</v>
      </c>
      <c r="F467" s="172">
        <v>6.5176899999999996E-2</v>
      </c>
      <c r="G467" s="171" t="s">
        <v>43</v>
      </c>
      <c r="H467" s="172">
        <v>7.0000000000000007E-2</v>
      </c>
      <c r="I467" s="171" t="s">
        <v>44</v>
      </c>
      <c r="J467" s="172">
        <v>0.14000000000000001</v>
      </c>
    </row>
    <row r="468" spans="1:10" x14ac:dyDescent="0.2">
      <c r="A468" s="171"/>
      <c r="B468" s="171"/>
      <c r="C468" s="171"/>
      <c r="D468" s="171"/>
      <c r="E468" s="171" t="s">
        <v>45</v>
      </c>
      <c r="F468" s="172">
        <v>0.03</v>
      </c>
      <c r="G468" s="171"/>
      <c r="H468" s="363" t="s">
        <v>46</v>
      </c>
      <c r="I468" s="363"/>
      <c r="J468" s="172">
        <v>0.17</v>
      </c>
    </row>
    <row r="469" spans="1:10" ht="0.95" customHeight="1" x14ac:dyDescent="0.2">
      <c r="A469" s="145"/>
      <c r="B469" s="145"/>
      <c r="C469" s="145"/>
      <c r="D469" s="145"/>
      <c r="E469" s="145"/>
      <c r="F469" s="145"/>
      <c r="G469" s="145"/>
      <c r="H469" s="145"/>
      <c r="I469" s="145"/>
      <c r="J469" s="145"/>
    </row>
    <row r="470" spans="1:10" ht="18" customHeight="1" x14ac:dyDescent="0.2">
      <c r="A470" s="159"/>
      <c r="B470" s="160" t="s">
        <v>5</v>
      </c>
      <c r="C470" s="159" t="s">
        <v>6</v>
      </c>
      <c r="D470" s="159" t="s">
        <v>7</v>
      </c>
      <c r="E470" s="364" t="s">
        <v>8</v>
      </c>
      <c r="F470" s="364"/>
      <c r="G470" s="161" t="s">
        <v>9</v>
      </c>
      <c r="H470" s="160" t="s">
        <v>10</v>
      </c>
      <c r="I470" s="160" t="s">
        <v>11</v>
      </c>
      <c r="J470" s="160" t="s">
        <v>12</v>
      </c>
    </row>
    <row r="471" spans="1:10" ht="24" customHeight="1" x14ac:dyDescent="0.2">
      <c r="A471" s="145" t="s">
        <v>13</v>
      </c>
      <c r="B471" s="162" t="s">
        <v>205</v>
      </c>
      <c r="C471" s="145" t="s">
        <v>15</v>
      </c>
      <c r="D471" s="145" t="s">
        <v>206</v>
      </c>
      <c r="E471" s="361" t="s">
        <v>17</v>
      </c>
      <c r="F471" s="361"/>
      <c r="G471" s="163" t="s">
        <v>18</v>
      </c>
      <c r="H471" s="164">
        <v>1</v>
      </c>
      <c r="I471" s="165">
        <v>0.4</v>
      </c>
      <c r="J471" s="165">
        <v>0.4</v>
      </c>
    </row>
    <row r="472" spans="1:10" ht="24" customHeight="1" x14ac:dyDescent="0.2">
      <c r="A472" s="166" t="s">
        <v>22</v>
      </c>
      <c r="B472" s="167" t="s">
        <v>207</v>
      </c>
      <c r="C472" s="166" t="s">
        <v>15</v>
      </c>
      <c r="D472" s="166" t="s">
        <v>208</v>
      </c>
      <c r="E472" s="362" t="s">
        <v>28</v>
      </c>
      <c r="F472" s="362"/>
      <c r="G472" s="168" t="s">
        <v>18</v>
      </c>
      <c r="H472" s="169">
        <v>2.1999999999999999E-2</v>
      </c>
      <c r="I472" s="170">
        <v>18.62</v>
      </c>
      <c r="J472" s="170">
        <v>0.4</v>
      </c>
    </row>
    <row r="473" spans="1:10" ht="25.5" x14ac:dyDescent="0.2">
      <c r="A473" s="171"/>
      <c r="B473" s="171"/>
      <c r="C473" s="171"/>
      <c r="D473" s="171"/>
      <c r="E473" s="171" t="s">
        <v>42</v>
      </c>
      <c r="F473" s="172">
        <v>0.18621969999999999</v>
      </c>
      <c r="G473" s="171" t="s">
        <v>43</v>
      </c>
      <c r="H473" s="172">
        <v>0.21</v>
      </c>
      <c r="I473" s="171" t="s">
        <v>44</v>
      </c>
      <c r="J473" s="172">
        <v>0.4</v>
      </c>
    </row>
    <row r="474" spans="1:10" x14ac:dyDescent="0.2">
      <c r="A474" s="171"/>
      <c r="B474" s="171"/>
      <c r="C474" s="171"/>
      <c r="D474" s="171"/>
      <c r="E474" s="171" t="s">
        <v>45</v>
      </c>
      <c r="F474" s="172">
        <v>0.09</v>
      </c>
      <c r="G474" s="171"/>
      <c r="H474" s="363" t="s">
        <v>46</v>
      </c>
      <c r="I474" s="363"/>
      <c r="J474" s="172">
        <v>0.49</v>
      </c>
    </row>
    <row r="475" spans="1:10" ht="0.95" customHeight="1" x14ac:dyDescent="0.2">
      <c r="A475" s="145"/>
      <c r="B475" s="145"/>
      <c r="C475" s="145"/>
      <c r="D475" s="145"/>
      <c r="E475" s="145"/>
      <c r="F475" s="145"/>
      <c r="G475" s="145"/>
      <c r="H475" s="145"/>
      <c r="I475" s="145"/>
      <c r="J475" s="145"/>
    </row>
    <row r="476" spans="1:10" ht="18" customHeight="1" x14ac:dyDescent="0.2">
      <c r="A476" s="159"/>
      <c r="B476" s="160" t="s">
        <v>5</v>
      </c>
      <c r="C476" s="159" t="s">
        <v>6</v>
      </c>
      <c r="D476" s="159" t="s">
        <v>7</v>
      </c>
      <c r="E476" s="364" t="s">
        <v>8</v>
      </c>
      <c r="F476" s="364"/>
      <c r="G476" s="161" t="s">
        <v>9</v>
      </c>
      <c r="H476" s="160" t="s">
        <v>10</v>
      </c>
      <c r="I476" s="160" t="s">
        <v>11</v>
      </c>
      <c r="J476" s="160" t="s">
        <v>12</v>
      </c>
    </row>
    <row r="477" spans="1:10" ht="36" customHeight="1" x14ac:dyDescent="0.2">
      <c r="A477" s="145" t="s">
        <v>13</v>
      </c>
      <c r="B477" s="162" t="s">
        <v>297</v>
      </c>
      <c r="C477" s="145" t="s">
        <v>15</v>
      </c>
      <c r="D477" s="145" t="s">
        <v>298</v>
      </c>
      <c r="E477" s="361" t="s">
        <v>17</v>
      </c>
      <c r="F477" s="361"/>
      <c r="G477" s="163" t="s">
        <v>18</v>
      </c>
      <c r="H477" s="164">
        <v>1</v>
      </c>
      <c r="I477" s="165">
        <v>0.09</v>
      </c>
      <c r="J477" s="165">
        <v>0.09</v>
      </c>
    </row>
    <row r="478" spans="1:10" ht="24" customHeight="1" x14ac:dyDescent="0.2">
      <c r="A478" s="166" t="s">
        <v>22</v>
      </c>
      <c r="B478" s="167" t="s">
        <v>299</v>
      </c>
      <c r="C478" s="166" t="s">
        <v>15</v>
      </c>
      <c r="D478" s="166" t="s">
        <v>300</v>
      </c>
      <c r="E478" s="362" t="s">
        <v>28</v>
      </c>
      <c r="F478" s="362"/>
      <c r="G478" s="168" t="s">
        <v>18</v>
      </c>
      <c r="H478" s="169">
        <v>5.8999999999999999E-3</v>
      </c>
      <c r="I478" s="170">
        <v>15.98</v>
      </c>
      <c r="J478" s="170">
        <v>0.09</v>
      </c>
    </row>
    <row r="479" spans="1:10" ht="25.5" x14ac:dyDescent="0.2">
      <c r="A479" s="171"/>
      <c r="B479" s="171"/>
      <c r="C479" s="171"/>
      <c r="D479" s="171"/>
      <c r="E479" s="171" t="s">
        <v>42</v>
      </c>
      <c r="F479" s="172">
        <v>4.1899400000000003E-2</v>
      </c>
      <c r="G479" s="171" t="s">
        <v>43</v>
      </c>
      <c r="H479" s="172">
        <v>0.05</v>
      </c>
      <c r="I479" s="171" t="s">
        <v>44</v>
      </c>
      <c r="J479" s="172">
        <v>0.09</v>
      </c>
    </row>
    <row r="480" spans="1:10" x14ac:dyDescent="0.2">
      <c r="A480" s="171"/>
      <c r="B480" s="171"/>
      <c r="C480" s="171"/>
      <c r="D480" s="171"/>
      <c r="E480" s="171" t="s">
        <v>45</v>
      </c>
      <c r="F480" s="172">
        <v>0.02</v>
      </c>
      <c r="G480" s="171"/>
      <c r="H480" s="363" t="s">
        <v>46</v>
      </c>
      <c r="I480" s="363"/>
      <c r="J480" s="172">
        <v>0.11</v>
      </c>
    </row>
    <row r="481" spans="1:10" ht="0.95" customHeight="1" x14ac:dyDescent="0.2">
      <c r="A481" s="145"/>
      <c r="B481" s="145"/>
      <c r="C481" s="145"/>
      <c r="D481" s="145"/>
      <c r="E481" s="145"/>
      <c r="F481" s="145"/>
      <c r="G481" s="145"/>
      <c r="H481" s="145"/>
      <c r="I481" s="145"/>
      <c r="J481" s="145"/>
    </row>
    <row r="482" spans="1:10" ht="18" customHeight="1" x14ac:dyDescent="0.2">
      <c r="A482" s="159"/>
      <c r="B482" s="160" t="s">
        <v>5</v>
      </c>
      <c r="C482" s="159" t="s">
        <v>6</v>
      </c>
      <c r="D482" s="159" t="s">
        <v>7</v>
      </c>
      <c r="E482" s="364" t="s">
        <v>8</v>
      </c>
      <c r="F482" s="364"/>
      <c r="G482" s="161" t="s">
        <v>9</v>
      </c>
      <c r="H482" s="160" t="s">
        <v>10</v>
      </c>
      <c r="I482" s="160" t="s">
        <v>11</v>
      </c>
      <c r="J482" s="160" t="s">
        <v>12</v>
      </c>
    </row>
    <row r="483" spans="1:10" ht="24" customHeight="1" x14ac:dyDescent="0.2">
      <c r="A483" s="145" t="s">
        <v>13</v>
      </c>
      <c r="B483" s="162" t="s">
        <v>364</v>
      </c>
      <c r="C483" s="145" t="s">
        <v>15</v>
      </c>
      <c r="D483" s="145" t="s">
        <v>365</v>
      </c>
      <c r="E483" s="361" t="s">
        <v>17</v>
      </c>
      <c r="F483" s="361"/>
      <c r="G483" s="163" t="s">
        <v>18</v>
      </c>
      <c r="H483" s="164">
        <v>1</v>
      </c>
      <c r="I483" s="165">
        <v>0.12</v>
      </c>
      <c r="J483" s="165">
        <v>0.12</v>
      </c>
    </row>
    <row r="484" spans="1:10" ht="24" customHeight="1" x14ac:dyDescent="0.2">
      <c r="A484" s="166" t="s">
        <v>22</v>
      </c>
      <c r="B484" s="167" t="s">
        <v>366</v>
      </c>
      <c r="C484" s="166" t="s">
        <v>15</v>
      </c>
      <c r="D484" s="166" t="s">
        <v>367</v>
      </c>
      <c r="E484" s="362" t="s">
        <v>28</v>
      </c>
      <c r="F484" s="362"/>
      <c r="G484" s="168" t="s">
        <v>18</v>
      </c>
      <c r="H484" s="169">
        <v>5.8999999999999999E-3</v>
      </c>
      <c r="I484" s="170">
        <v>21.41</v>
      </c>
      <c r="J484" s="170">
        <v>0.12</v>
      </c>
    </row>
    <row r="485" spans="1:10" ht="25.5" x14ac:dyDescent="0.2">
      <c r="A485" s="171"/>
      <c r="B485" s="171"/>
      <c r="C485" s="171"/>
      <c r="D485" s="171"/>
      <c r="E485" s="171" t="s">
        <v>42</v>
      </c>
      <c r="F485" s="172">
        <v>5.5865900000000003E-2</v>
      </c>
      <c r="G485" s="171" t="s">
        <v>43</v>
      </c>
      <c r="H485" s="172">
        <v>0.06</v>
      </c>
      <c r="I485" s="171" t="s">
        <v>44</v>
      </c>
      <c r="J485" s="172">
        <v>0.12</v>
      </c>
    </row>
    <row r="486" spans="1:10" x14ac:dyDescent="0.2">
      <c r="A486" s="171"/>
      <c r="B486" s="171"/>
      <c r="C486" s="171"/>
      <c r="D486" s="171"/>
      <c r="E486" s="171" t="s">
        <v>45</v>
      </c>
      <c r="F486" s="172">
        <v>0.02</v>
      </c>
      <c r="G486" s="171"/>
      <c r="H486" s="363" t="s">
        <v>46</v>
      </c>
      <c r="I486" s="363"/>
      <c r="J486" s="172">
        <v>0.14000000000000001</v>
      </c>
    </row>
    <row r="487" spans="1:10" ht="0.95" customHeight="1" x14ac:dyDescent="0.2">
      <c r="A487" s="145"/>
      <c r="B487" s="145"/>
      <c r="C487" s="145"/>
      <c r="D487" s="145"/>
      <c r="E487" s="145"/>
      <c r="F487" s="145"/>
      <c r="G487" s="145"/>
      <c r="H487" s="145"/>
      <c r="I487" s="145"/>
      <c r="J487" s="145"/>
    </row>
    <row r="488" spans="1:10" ht="18" customHeight="1" x14ac:dyDescent="0.2">
      <c r="A488" s="159"/>
      <c r="B488" s="160" t="s">
        <v>5</v>
      </c>
      <c r="C488" s="159" t="s">
        <v>6</v>
      </c>
      <c r="D488" s="159" t="s">
        <v>7</v>
      </c>
      <c r="E488" s="364" t="s">
        <v>8</v>
      </c>
      <c r="F488" s="364"/>
      <c r="G488" s="161" t="s">
        <v>9</v>
      </c>
      <c r="H488" s="160" t="s">
        <v>10</v>
      </c>
      <c r="I488" s="160" t="s">
        <v>11</v>
      </c>
      <c r="J488" s="160" t="s">
        <v>12</v>
      </c>
    </row>
    <row r="489" spans="1:10" ht="24" customHeight="1" x14ac:dyDescent="0.2">
      <c r="A489" s="145" t="s">
        <v>13</v>
      </c>
      <c r="B489" s="162" t="s">
        <v>357</v>
      </c>
      <c r="C489" s="145" t="s">
        <v>15</v>
      </c>
      <c r="D489" s="145" t="s">
        <v>358</v>
      </c>
      <c r="E489" s="361" t="s">
        <v>17</v>
      </c>
      <c r="F489" s="361"/>
      <c r="G489" s="163" t="s">
        <v>18</v>
      </c>
      <c r="H489" s="164">
        <v>1</v>
      </c>
      <c r="I489" s="165">
        <v>0.09</v>
      </c>
      <c r="J489" s="165">
        <v>0.09</v>
      </c>
    </row>
    <row r="490" spans="1:10" ht="24" customHeight="1" x14ac:dyDescent="0.2">
      <c r="A490" s="166" t="s">
        <v>22</v>
      </c>
      <c r="B490" s="167" t="s">
        <v>359</v>
      </c>
      <c r="C490" s="166" t="s">
        <v>15</v>
      </c>
      <c r="D490" s="166" t="s">
        <v>360</v>
      </c>
      <c r="E490" s="362" t="s">
        <v>28</v>
      </c>
      <c r="F490" s="362"/>
      <c r="G490" s="168" t="s">
        <v>18</v>
      </c>
      <c r="H490" s="169">
        <v>5.8999999999999999E-3</v>
      </c>
      <c r="I490" s="170">
        <v>16.47</v>
      </c>
      <c r="J490" s="170">
        <v>0.09</v>
      </c>
    </row>
    <row r="491" spans="1:10" ht="25.5" x14ac:dyDescent="0.2">
      <c r="A491" s="171"/>
      <c r="B491" s="171"/>
      <c r="C491" s="171"/>
      <c r="D491" s="171"/>
      <c r="E491" s="171" t="s">
        <v>42</v>
      </c>
      <c r="F491" s="172">
        <v>4.1899400000000003E-2</v>
      </c>
      <c r="G491" s="171" t="s">
        <v>43</v>
      </c>
      <c r="H491" s="172">
        <v>0.05</v>
      </c>
      <c r="I491" s="171" t="s">
        <v>44</v>
      </c>
      <c r="J491" s="172">
        <v>0.09</v>
      </c>
    </row>
    <row r="492" spans="1:10" x14ac:dyDescent="0.2">
      <c r="A492" s="171"/>
      <c r="B492" s="171"/>
      <c r="C492" s="171"/>
      <c r="D492" s="171"/>
      <c r="E492" s="171" t="s">
        <v>45</v>
      </c>
      <c r="F492" s="172">
        <v>0.02</v>
      </c>
      <c r="G492" s="171"/>
      <c r="H492" s="363" t="s">
        <v>46</v>
      </c>
      <c r="I492" s="363"/>
      <c r="J492" s="172">
        <v>0.11</v>
      </c>
    </row>
    <row r="493" spans="1:10" ht="0.95" customHeight="1" x14ac:dyDescent="0.2">
      <c r="A493" s="145"/>
      <c r="B493" s="145"/>
      <c r="C493" s="145"/>
      <c r="D493" s="145"/>
      <c r="E493" s="145"/>
      <c r="F493" s="145"/>
      <c r="G493" s="145"/>
      <c r="H493" s="145"/>
      <c r="I493" s="145"/>
      <c r="J493" s="145"/>
    </row>
    <row r="494" spans="1:10" ht="18" customHeight="1" x14ac:dyDescent="0.2">
      <c r="A494" s="159"/>
      <c r="B494" s="160" t="s">
        <v>5</v>
      </c>
      <c r="C494" s="159" t="s">
        <v>6</v>
      </c>
      <c r="D494" s="159" t="s">
        <v>7</v>
      </c>
      <c r="E494" s="364" t="s">
        <v>8</v>
      </c>
      <c r="F494" s="364"/>
      <c r="G494" s="161" t="s">
        <v>9</v>
      </c>
      <c r="H494" s="160" t="s">
        <v>10</v>
      </c>
      <c r="I494" s="160" t="s">
        <v>11</v>
      </c>
      <c r="J494" s="160" t="s">
        <v>12</v>
      </c>
    </row>
    <row r="495" spans="1:10" ht="24" customHeight="1" x14ac:dyDescent="0.2">
      <c r="A495" s="145" t="s">
        <v>13</v>
      </c>
      <c r="B495" s="162" t="s">
        <v>52</v>
      </c>
      <c r="C495" s="145" t="s">
        <v>15</v>
      </c>
      <c r="D495" s="145" t="s">
        <v>53</v>
      </c>
      <c r="E495" s="361" t="s">
        <v>17</v>
      </c>
      <c r="F495" s="361"/>
      <c r="G495" s="163" t="s">
        <v>18</v>
      </c>
      <c r="H495" s="164">
        <v>1</v>
      </c>
      <c r="I495" s="165">
        <v>0.25</v>
      </c>
      <c r="J495" s="165">
        <v>0.25</v>
      </c>
    </row>
    <row r="496" spans="1:10" ht="24" customHeight="1" x14ac:dyDescent="0.2">
      <c r="A496" s="166" t="s">
        <v>22</v>
      </c>
      <c r="B496" s="167" t="s">
        <v>54</v>
      </c>
      <c r="C496" s="166" t="s">
        <v>15</v>
      </c>
      <c r="D496" s="166" t="s">
        <v>55</v>
      </c>
      <c r="E496" s="362" t="s">
        <v>28</v>
      </c>
      <c r="F496" s="362"/>
      <c r="G496" s="168" t="s">
        <v>18</v>
      </c>
      <c r="H496" s="169">
        <v>1.5100000000000001E-2</v>
      </c>
      <c r="I496" s="170">
        <v>17.05</v>
      </c>
      <c r="J496" s="170">
        <v>0.25</v>
      </c>
    </row>
    <row r="497" spans="1:10" ht="25.5" x14ac:dyDescent="0.2">
      <c r="A497" s="171"/>
      <c r="B497" s="171"/>
      <c r="C497" s="171"/>
      <c r="D497" s="171"/>
      <c r="E497" s="171" t="s">
        <v>42</v>
      </c>
      <c r="F497" s="172">
        <v>0.1163873</v>
      </c>
      <c r="G497" s="171" t="s">
        <v>43</v>
      </c>
      <c r="H497" s="172">
        <v>0.13</v>
      </c>
      <c r="I497" s="171" t="s">
        <v>44</v>
      </c>
      <c r="J497" s="172">
        <v>0.25</v>
      </c>
    </row>
    <row r="498" spans="1:10" x14ac:dyDescent="0.2">
      <c r="A498" s="171"/>
      <c r="B498" s="171"/>
      <c r="C498" s="171"/>
      <c r="D498" s="171"/>
      <c r="E498" s="171" t="s">
        <v>45</v>
      </c>
      <c r="F498" s="172">
        <v>0.05</v>
      </c>
      <c r="G498" s="171"/>
      <c r="H498" s="363" t="s">
        <v>46</v>
      </c>
      <c r="I498" s="363"/>
      <c r="J498" s="172">
        <v>0.3</v>
      </c>
    </row>
    <row r="499" spans="1:10" ht="0.95" customHeight="1" x14ac:dyDescent="0.2">
      <c r="A499" s="145"/>
      <c r="B499" s="145"/>
      <c r="C499" s="145"/>
      <c r="D499" s="145"/>
      <c r="E499" s="145"/>
      <c r="F499" s="145"/>
      <c r="G499" s="145"/>
      <c r="H499" s="145"/>
      <c r="I499" s="145"/>
      <c r="J499" s="145"/>
    </row>
    <row r="500" spans="1:10" ht="18" customHeight="1" x14ac:dyDescent="0.2">
      <c r="A500" s="159"/>
      <c r="B500" s="160" t="s">
        <v>5</v>
      </c>
      <c r="C500" s="159" t="s">
        <v>6</v>
      </c>
      <c r="D500" s="159" t="s">
        <v>7</v>
      </c>
      <c r="E500" s="364" t="s">
        <v>8</v>
      </c>
      <c r="F500" s="364"/>
      <c r="G500" s="161" t="s">
        <v>9</v>
      </c>
      <c r="H500" s="160" t="s">
        <v>10</v>
      </c>
      <c r="I500" s="160" t="s">
        <v>11</v>
      </c>
      <c r="J500" s="160" t="s">
        <v>12</v>
      </c>
    </row>
    <row r="501" spans="1:10" ht="24" customHeight="1" x14ac:dyDescent="0.2">
      <c r="A501" s="145" t="s">
        <v>13</v>
      </c>
      <c r="B501" s="162" t="s">
        <v>84</v>
      </c>
      <c r="C501" s="145" t="s">
        <v>15</v>
      </c>
      <c r="D501" s="145" t="s">
        <v>85</v>
      </c>
      <c r="E501" s="361" t="s">
        <v>17</v>
      </c>
      <c r="F501" s="361"/>
      <c r="G501" s="163" t="s">
        <v>18</v>
      </c>
      <c r="H501" s="164">
        <v>1</v>
      </c>
      <c r="I501" s="165">
        <v>0.17</v>
      </c>
      <c r="J501" s="165">
        <v>0.17</v>
      </c>
    </row>
    <row r="502" spans="1:10" ht="24" customHeight="1" x14ac:dyDescent="0.2">
      <c r="A502" s="166" t="s">
        <v>22</v>
      </c>
      <c r="B502" s="167" t="s">
        <v>86</v>
      </c>
      <c r="C502" s="166" t="s">
        <v>15</v>
      </c>
      <c r="D502" s="166" t="s">
        <v>87</v>
      </c>
      <c r="E502" s="362" t="s">
        <v>28</v>
      </c>
      <c r="F502" s="362"/>
      <c r="G502" s="168" t="s">
        <v>18</v>
      </c>
      <c r="H502" s="169">
        <v>1.0500000000000001E-2</v>
      </c>
      <c r="I502" s="170">
        <v>17.05</v>
      </c>
      <c r="J502" s="170">
        <v>0.17</v>
      </c>
    </row>
    <row r="503" spans="1:10" ht="25.5" x14ac:dyDescent="0.2">
      <c r="A503" s="171"/>
      <c r="B503" s="171"/>
      <c r="C503" s="171"/>
      <c r="D503" s="171"/>
      <c r="E503" s="171" t="s">
        <v>42</v>
      </c>
      <c r="F503" s="172">
        <v>7.9143400000000003E-2</v>
      </c>
      <c r="G503" s="171" t="s">
        <v>43</v>
      </c>
      <c r="H503" s="172">
        <v>0.09</v>
      </c>
      <c r="I503" s="171" t="s">
        <v>44</v>
      </c>
      <c r="J503" s="172">
        <v>0.17</v>
      </c>
    </row>
    <row r="504" spans="1:10" x14ac:dyDescent="0.2">
      <c r="A504" s="171"/>
      <c r="B504" s="171"/>
      <c r="C504" s="171"/>
      <c r="D504" s="171"/>
      <c r="E504" s="171" t="s">
        <v>45</v>
      </c>
      <c r="F504" s="172">
        <v>0.03</v>
      </c>
      <c r="G504" s="171"/>
      <c r="H504" s="363" t="s">
        <v>46</v>
      </c>
      <c r="I504" s="363"/>
      <c r="J504" s="172">
        <v>0.2</v>
      </c>
    </row>
    <row r="505" spans="1:10" ht="0.95" customHeight="1" x14ac:dyDescent="0.2">
      <c r="A505" s="145"/>
      <c r="B505" s="145"/>
      <c r="C505" s="145"/>
      <c r="D505" s="145"/>
      <c r="E505" s="145"/>
      <c r="F505" s="145"/>
      <c r="G505" s="145"/>
      <c r="H505" s="145"/>
      <c r="I505" s="145"/>
      <c r="J505" s="145"/>
    </row>
    <row r="506" spans="1:10" ht="18" customHeight="1" x14ac:dyDescent="0.2">
      <c r="A506" s="159"/>
      <c r="B506" s="160" t="s">
        <v>5</v>
      </c>
      <c r="C506" s="159" t="s">
        <v>6</v>
      </c>
      <c r="D506" s="159" t="s">
        <v>7</v>
      </c>
      <c r="E506" s="364" t="s">
        <v>8</v>
      </c>
      <c r="F506" s="364"/>
      <c r="G506" s="161" t="s">
        <v>9</v>
      </c>
      <c r="H506" s="160" t="s">
        <v>10</v>
      </c>
      <c r="I506" s="160" t="s">
        <v>11</v>
      </c>
      <c r="J506" s="160" t="s">
        <v>12</v>
      </c>
    </row>
    <row r="507" spans="1:10" ht="24" customHeight="1" x14ac:dyDescent="0.2">
      <c r="A507" s="145" t="s">
        <v>13</v>
      </c>
      <c r="B507" s="162" t="s">
        <v>91</v>
      </c>
      <c r="C507" s="145" t="s">
        <v>15</v>
      </c>
      <c r="D507" s="145" t="s">
        <v>92</v>
      </c>
      <c r="E507" s="361" t="s">
        <v>17</v>
      </c>
      <c r="F507" s="361"/>
      <c r="G507" s="163" t="s">
        <v>18</v>
      </c>
      <c r="H507" s="164">
        <v>1</v>
      </c>
      <c r="I507" s="165">
        <v>0.17</v>
      </c>
      <c r="J507" s="165">
        <v>0.17</v>
      </c>
    </row>
    <row r="508" spans="1:10" ht="24" customHeight="1" x14ac:dyDescent="0.2">
      <c r="A508" s="166" t="s">
        <v>22</v>
      </c>
      <c r="B508" s="167" t="s">
        <v>93</v>
      </c>
      <c r="C508" s="166" t="s">
        <v>15</v>
      </c>
      <c r="D508" s="166" t="s">
        <v>94</v>
      </c>
      <c r="E508" s="362" t="s">
        <v>28</v>
      </c>
      <c r="F508" s="362"/>
      <c r="G508" s="168" t="s">
        <v>18</v>
      </c>
      <c r="H508" s="169">
        <v>1.0500000000000001E-2</v>
      </c>
      <c r="I508" s="170">
        <v>17.05</v>
      </c>
      <c r="J508" s="170">
        <v>0.17</v>
      </c>
    </row>
    <row r="509" spans="1:10" ht="25.5" x14ac:dyDescent="0.2">
      <c r="A509" s="171"/>
      <c r="B509" s="171"/>
      <c r="C509" s="171"/>
      <c r="D509" s="171"/>
      <c r="E509" s="171" t="s">
        <v>42</v>
      </c>
      <c r="F509" s="172">
        <v>7.9143400000000003E-2</v>
      </c>
      <c r="G509" s="171" t="s">
        <v>43</v>
      </c>
      <c r="H509" s="172">
        <v>0.09</v>
      </c>
      <c r="I509" s="171" t="s">
        <v>44</v>
      </c>
      <c r="J509" s="172">
        <v>0.17</v>
      </c>
    </row>
    <row r="510" spans="1:10" x14ac:dyDescent="0.2">
      <c r="A510" s="171"/>
      <c r="B510" s="171"/>
      <c r="C510" s="171"/>
      <c r="D510" s="171"/>
      <c r="E510" s="171" t="s">
        <v>45</v>
      </c>
      <c r="F510" s="172">
        <v>0.03</v>
      </c>
      <c r="G510" s="171"/>
      <c r="H510" s="363" t="s">
        <v>46</v>
      </c>
      <c r="I510" s="363"/>
      <c r="J510" s="172">
        <v>0.2</v>
      </c>
    </row>
    <row r="511" spans="1:10" ht="0.95" customHeight="1" x14ac:dyDescent="0.2">
      <c r="A511" s="145"/>
      <c r="B511" s="145"/>
      <c r="C511" s="145"/>
      <c r="D511" s="145"/>
      <c r="E511" s="145"/>
      <c r="F511" s="145"/>
      <c r="G511" s="145"/>
      <c r="H511" s="145"/>
      <c r="I511" s="145"/>
      <c r="J511" s="145"/>
    </row>
    <row r="512" spans="1:10" ht="18" customHeight="1" x14ac:dyDescent="0.2">
      <c r="A512" s="159"/>
      <c r="B512" s="160" t="s">
        <v>5</v>
      </c>
      <c r="C512" s="159" t="s">
        <v>6</v>
      </c>
      <c r="D512" s="159" t="s">
        <v>7</v>
      </c>
      <c r="E512" s="364" t="s">
        <v>8</v>
      </c>
      <c r="F512" s="364"/>
      <c r="G512" s="161" t="s">
        <v>9</v>
      </c>
      <c r="H512" s="160" t="s">
        <v>10</v>
      </c>
      <c r="I512" s="160" t="s">
        <v>11</v>
      </c>
      <c r="J512" s="160" t="s">
        <v>12</v>
      </c>
    </row>
    <row r="513" spans="1:10" ht="24" customHeight="1" x14ac:dyDescent="0.2">
      <c r="A513" s="145" t="s">
        <v>13</v>
      </c>
      <c r="B513" s="162" t="s">
        <v>98</v>
      </c>
      <c r="C513" s="145" t="s">
        <v>15</v>
      </c>
      <c r="D513" s="145" t="s">
        <v>99</v>
      </c>
      <c r="E513" s="361" t="s">
        <v>17</v>
      </c>
      <c r="F513" s="361"/>
      <c r="G513" s="163" t="s">
        <v>18</v>
      </c>
      <c r="H513" s="164">
        <v>1</v>
      </c>
      <c r="I513" s="165">
        <v>0.19</v>
      </c>
      <c r="J513" s="165">
        <v>0.19</v>
      </c>
    </row>
    <row r="514" spans="1:10" ht="24" customHeight="1" x14ac:dyDescent="0.2">
      <c r="A514" s="166" t="s">
        <v>22</v>
      </c>
      <c r="B514" s="167" t="s">
        <v>100</v>
      </c>
      <c r="C514" s="166" t="s">
        <v>15</v>
      </c>
      <c r="D514" s="166" t="s">
        <v>101</v>
      </c>
      <c r="E514" s="362" t="s">
        <v>28</v>
      </c>
      <c r="F514" s="362"/>
      <c r="G514" s="168" t="s">
        <v>18</v>
      </c>
      <c r="H514" s="169">
        <v>1.0500000000000001E-2</v>
      </c>
      <c r="I514" s="170">
        <v>18.34</v>
      </c>
      <c r="J514" s="170">
        <v>0.19</v>
      </c>
    </row>
    <row r="515" spans="1:10" ht="25.5" x14ac:dyDescent="0.2">
      <c r="A515" s="171"/>
      <c r="B515" s="171"/>
      <c r="C515" s="171"/>
      <c r="D515" s="171"/>
      <c r="E515" s="171" t="s">
        <v>42</v>
      </c>
      <c r="F515" s="172">
        <v>8.8454400000000002E-2</v>
      </c>
      <c r="G515" s="171" t="s">
        <v>43</v>
      </c>
      <c r="H515" s="172">
        <v>0.1</v>
      </c>
      <c r="I515" s="171" t="s">
        <v>44</v>
      </c>
      <c r="J515" s="172">
        <v>0.19</v>
      </c>
    </row>
    <row r="516" spans="1:10" x14ac:dyDescent="0.2">
      <c r="A516" s="171"/>
      <c r="B516" s="171"/>
      <c r="C516" s="171"/>
      <c r="D516" s="171"/>
      <c r="E516" s="171" t="s">
        <v>45</v>
      </c>
      <c r="F516" s="172">
        <v>0.04</v>
      </c>
      <c r="G516" s="171"/>
      <c r="H516" s="363" t="s">
        <v>46</v>
      </c>
      <c r="I516" s="363"/>
      <c r="J516" s="172">
        <v>0.23</v>
      </c>
    </row>
    <row r="517" spans="1:10" ht="0.95" customHeight="1" x14ac:dyDescent="0.2">
      <c r="A517" s="145"/>
      <c r="B517" s="145"/>
      <c r="C517" s="145"/>
      <c r="D517" s="145"/>
      <c r="E517" s="145"/>
      <c r="F517" s="145"/>
      <c r="G517" s="145"/>
      <c r="H517" s="145"/>
      <c r="I517" s="145"/>
      <c r="J517" s="145"/>
    </row>
    <row r="518" spans="1:10" ht="18" customHeight="1" x14ac:dyDescent="0.2">
      <c r="A518" s="159"/>
      <c r="B518" s="160" t="s">
        <v>5</v>
      </c>
      <c r="C518" s="159" t="s">
        <v>6</v>
      </c>
      <c r="D518" s="159" t="s">
        <v>7</v>
      </c>
      <c r="E518" s="364" t="s">
        <v>8</v>
      </c>
      <c r="F518" s="364"/>
      <c r="G518" s="161" t="s">
        <v>9</v>
      </c>
      <c r="H518" s="160" t="s">
        <v>10</v>
      </c>
      <c r="I518" s="160" t="s">
        <v>11</v>
      </c>
      <c r="J518" s="160" t="s">
        <v>12</v>
      </c>
    </row>
    <row r="519" spans="1:10" ht="24" customHeight="1" x14ac:dyDescent="0.2">
      <c r="A519" s="145" t="s">
        <v>13</v>
      </c>
      <c r="B519" s="162" t="s">
        <v>350</v>
      </c>
      <c r="C519" s="145" t="s">
        <v>15</v>
      </c>
      <c r="D519" s="145" t="s">
        <v>351</v>
      </c>
      <c r="E519" s="361" t="s">
        <v>17</v>
      </c>
      <c r="F519" s="361"/>
      <c r="G519" s="163" t="s">
        <v>18</v>
      </c>
      <c r="H519" s="164">
        <v>1</v>
      </c>
      <c r="I519" s="165">
        <v>0.05</v>
      </c>
      <c r="J519" s="165">
        <v>0.05</v>
      </c>
    </row>
    <row r="520" spans="1:10" ht="24" customHeight="1" x14ac:dyDescent="0.2">
      <c r="A520" s="166" t="s">
        <v>22</v>
      </c>
      <c r="B520" s="167" t="s">
        <v>352</v>
      </c>
      <c r="C520" s="166" t="s">
        <v>15</v>
      </c>
      <c r="D520" s="166" t="s">
        <v>353</v>
      </c>
      <c r="E520" s="362" t="s">
        <v>28</v>
      </c>
      <c r="F520" s="362"/>
      <c r="G520" s="168" t="s">
        <v>18</v>
      </c>
      <c r="H520" s="169">
        <v>3.5999999999999999E-3</v>
      </c>
      <c r="I520" s="170">
        <v>14.48</v>
      </c>
      <c r="J520" s="170">
        <v>0.05</v>
      </c>
    </row>
    <row r="521" spans="1:10" ht="25.5" x14ac:dyDescent="0.2">
      <c r="A521" s="171"/>
      <c r="B521" s="171"/>
      <c r="C521" s="171"/>
      <c r="D521" s="171"/>
      <c r="E521" s="171" t="s">
        <v>42</v>
      </c>
      <c r="F521" s="172">
        <v>2.32775E-2</v>
      </c>
      <c r="G521" s="171" t="s">
        <v>43</v>
      </c>
      <c r="H521" s="172">
        <v>0.03</v>
      </c>
      <c r="I521" s="171" t="s">
        <v>44</v>
      </c>
      <c r="J521" s="172">
        <v>0.05</v>
      </c>
    </row>
    <row r="522" spans="1:10" x14ac:dyDescent="0.2">
      <c r="A522" s="171"/>
      <c r="B522" s="171"/>
      <c r="C522" s="171"/>
      <c r="D522" s="171"/>
      <c r="E522" s="171" t="s">
        <v>45</v>
      </c>
      <c r="F522" s="172">
        <v>0.01</v>
      </c>
      <c r="G522" s="171"/>
      <c r="H522" s="363" t="s">
        <v>46</v>
      </c>
      <c r="I522" s="363"/>
      <c r="J522" s="172">
        <v>0.06</v>
      </c>
    </row>
    <row r="523" spans="1:10" ht="0.95" customHeight="1" x14ac:dyDescent="0.2">
      <c r="A523" s="145"/>
      <c r="B523" s="145"/>
      <c r="C523" s="145"/>
      <c r="D523" s="145"/>
      <c r="E523" s="145"/>
      <c r="F523" s="145"/>
      <c r="G523" s="145"/>
      <c r="H523" s="145"/>
      <c r="I523" s="145"/>
      <c r="J523" s="145"/>
    </row>
    <row r="524" spans="1:10" ht="18" customHeight="1" x14ac:dyDescent="0.2">
      <c r="A524" s="159"/>
      <c r="B524" s="160" t="s">
        <v>5</v>
      </c>
      <c r="C524" s="159" t="s">
        <v>6</v>
      </c>
      <c r="D524" s="159" t="s">
        <v>7</v>
      </c>
      <c r="E524" s="364" t="s">
        <v>8</v>
      </c>
      <c r="F524" s="364"/>
      <c r="G524" s="161" t="s">
        <v>9</v>
      </c>
      <c r="H524" s="160" t="s">
        <v>10</v>
      </c>
      <c r="I524" s="160" t="s">
        <v>11</v>
      </c>
      <c r="J524" s="160" t="s">
        <v>12</v>
      </c>
    </row>
    <row r="525" spans="1:10" ht="24" customHeight="1" x14ac:dyDescent="0.2">
      <c r="A525" s="145" t="s">
        <v>13</v>
      </c>
      <c r="B525" s="162" t="s">
        <v>155</v>
      </c>
      <c r="C525" s="145" t="s">
        <v>15</v>
      </c>
      <c r="D525" s="145" t="s">
        <v>156</v>
      </c>
      <c r="E525" s="361" t="s">
        <v>17</v>
      </c>
      <c r="F525" s="361"/>
      <c r="G525" s="163" t="s">
        <v>18</v>
      </c>
      <c r="H525" s="164">
        <v>1</v>
      </c>
      <c r="I525" s="165">
        <v>0.13</v>
      </c>
      <c r="J525" s="165">
        <v>0.13</v>
      </c>
    </row>
    <row r="526" spans="1:10" ht="24" customHeight="1" x14ac:dyDescent="0.2">
      <c r="A526" s="166" t="s">
        <v>22</v>
      </c>
      <c r="B526" s="167" t="s">
        <v>157</v>
      </c>
      <c r="C526" s="166" t="s">
        <v>15</v>
      </c>
      <c r="D526" s="166" t="s">
        <v>158</v>
      </c>
      <c r="E526" s="362" t="s">
        <v>28</v>
      </c>
      <c r="F526" s="362"/>
      <c r="G526" s="168" t="s">
        <v>18</v>
      </c>
      <c r="H526" s="169">
        <v>8.2000000000000007E-3</v>
      </c>
      <c r="I526" s="170">
        <v>17.05</v>
      </c>
      <c r="J526" s="170">
        <v>0.13</v>
      </c>
    </row>
    <row r="527" spans="1:10" ht="25.5" x14ac:dyDescent="0.2">
      <c r="A527" s="171"/>
      <c r="B527" s="171"/>
      <c r="C527" s="171"/>
      <c r="D527" s="171"/>
      <c r="E527" s="171" t="s">
        <v>42</v>
      </c>
      <c r="F527" s="172">
        <v>6.0521400000000003E-2</v>
      </c>
      <c r="G527" s="171" t="s">
        <v>43</v>
      </c>
      <c r="H527" s="172">
        <v>7.0000000000000007E-2</v>
      </c>
      <c r="I527" s="171" t="s">
        <v>44</v>
      </c>
      <c r="J527" s="172">
        <v>0.13</v>
      </c>
    </row>
    <row r="528" spans="1:10" x14ac:dyDescent="0.2">
      <c r="A528" s="171"/>
      <c r="B528" s="171"/>
      <c r="C528" s="171"/>
      <c r="D528" s="171"/>
      <c r="E528" s="171" t="s">
        <v>45</v>
      </c>
      <c r="F528" s="172">
        <v>0.02</v>
      </c>
      <c r="G528" s="171"/>
      <c r="H528" s="363" t="s">
        <v>46</v>
      </c>
      <c r="I528" s="363"/>
      <c r="J528" s="172">
        <v>0.15</v>
      </c>
    </row>
    <row r="529" spans="1:10" ht="0.95" customHeight="1" x14ac:dyDescent="0.2">
      <c r="A529" s="145"/>
      <c r="B529" s="145"/>
      <c r="C529" s="145"/>
      <c r="D529" s="145"/>
      <c r="E529" s="145"/>
      <c r="F529" s="145"/>
      <c r="G529" s="145"/>
      <c r="H529" s="145"/>
      <c r="I529" s="145"/>
      <c r="J529" s="145"/>
    </row>
    <row r="530" spans="1:10" ht="18" customHeight="1" x14ac:dyDescent="0.2">
      <c r="A530" s="159"/>
      <c r="B530" s="160" t="s">
        <v>5</v>
      </c>
      <c r="C530" s="159" t="s">
        <v>6</v>
      </c>
      <c r="D530" s="159" t="s">
        <v>7</v>
      </c>
      <c r="E530" s="364" t="s">
        <v>8</v>
      </c>
      <c r="F530" s="364"/>
      <c r="G530" s="161" t="s">
        <v>9</v>
      </c>
      <c r="H530" s="160" t="s">
        <v>10</v>
      </c>
      <c r="I530" s="160" t="s">
        <v>11</v>
      </c>
      <c r="J530" s="160" t="s">
        <v>12</v>
      </c>
    </row>
    <row r="531" spans="1:10" ht="24" customHeight="1" x14ac:dyDescent="0.2">
      <c r="A531" s="145" t="s">
        <v>13</v>
      </c>
      <c r="B531" s="162" t="s">
        <v>332</v>
      </c>
      <c r="C531" s="145" t="s">
        <v>15</v>
      </c>
      <c r="D531" s="145" t="s">
        <v>333</v>
      </c>
      <c r="E531" s="361" t="s">
        <v>17</v>
      </c>
      <c r="F531" s="361"/>
      <c r="G531" s="163" t="s">
        <v>18</v>
      </c>
      <c r="H531" s="164">
        <v>1</v>
      </c>
      <c r="I531" s="165">
        <v>0.13</v>
      </c>
      <c r="J531" s="165">
        <v>0.13</v>
      </c>
    </row>
    <row r="532" spans="1:10" ht="24" customHeight="1" x14ac:dyDescent="0.2">
      <c r="A532" s="166" t="s">
        <v>22</v>
      </c>
      <c r="B532" s="167" t="s">
        <v>338</v>
      </c>
      <c r="C532" s="166" t="s">
        <v>15</v>
      </c>
      <c r="D532" s="166" t="s">
        <v>339</v>
      </c>
      <c r="E532" s="362" t="s">
        <v>28</v>
      </c>
      <c r="F532" s="362"/>
      <c r="G532" s="168" t="s">
        <v>18</v>
      </c>
      <c r="H532" s="169">
        <v>8.2000000000000007E-3</v>
      </c>
      <c r="I532" s="170">
        <v>17.05</v>
      </c>
      <c r="J532" s="170">
        <v>0.13</v>
      </c>
    </row>
    <row r="533" spans="1:10" ht="25.5" x14ac:dyDescent="0.2">
      <c r="A533" s="171"/>
      <c r="B533" s="171"/>
      <c r="C533" s="171"/>
      <c r="D533" s="171"/>
      <c r="E533" s="171" t="s">
        <v>42</v>
      </c>
      <c r="F533" s="172">
        <v>6.0521400000000003E-2</v>
      </c>
      <c r="G533" s="171" t="s">
        <v>43</v>
      </c>
      <c r="H533" s="172">
        <v>7.0000000000000007E-2</v>
      </c>
      <c r="I533" s="171" t="s">
        <v>44</v>
      </c>
      <c r="J533" s="172">
        <v>0.13</v>
      </c>
    </row>
    <row r="534" spans="1:10" x14ac:dyDescent="0.2">
      <c r="A534" s="171"/>
      <c r="B534" s="171"/>
      <c r="C534" s="171"/>
      <c r="D534" s="171"/>
      <c r="E534" s="171" t="s">
        <v>45</v>
      </c>
      <c r="F534" s="172">
        <v>0.02</v>
      </c>
      <c r="G534" s="171"/>
      <c r="H534" s="363" t="s">
        <v>46</v>
      </c>
      <c r="I534" s="363"/>
      <c r="J534" s="172">
        <v>0.15</v>
      </c>
    </row>
    <row r="535" spans="1:10" ht="0.95" customHeight="1" x14ac:dyDescent="0.2">
      <c r="A535" s="145"/>
      <c r="B535" s="145"/>
      <c r="C535" s="145"/>
      <c r="D535" s="145"/>
      <c r="E535" s="145"/>
      <c r="F535" s="145"/>
      <c r="G535" s="145"/>
      <c r="H535" s="145"/>
      <c r="I535" s="145"/>
      <c r="J535" s="145"/>
    </row>
    <row r="536" spans="1:10" ht="18" customHeight="1" x14ac:dyDescent="0.2">
      <c r="A536" s="159"/>
      <c r="B536" s="160" t="s">
        <v>5</v>
      </c>
      <c r="C536" s="159" t="s">
        <v>6</v>
      </c>
      <c r="D536" s="159" t="s">
        <v>7</v>
      </c>
      <c r="E536" s="364" t="s">
        <v>8</v>
      </c>
      <c r="F536" s="364"/>
      <c r="G536" s="161" t="s">
        <v>9</v>
      </c>
      <c r="H536" s="160" t="s">
        <v>10</v>
      </c>
      <c r="I536" s="160" t="s">
        <v>11</v>
      </c>
      <c r="J536" s="160" t="s">
        <v>12</v>
      </c>
    </row>
    <row r="537" spans="1:10" ht="24" customHeight="1" x14ac:dyDescent="0.2">
      <c r="A537" s="145" t="s">
        <v>13</v>
      </c>
      <c r="B537" s="162" t="s">
        <v>162</v>
      </c>
      <c r="C537" s="145" t="s">
        <v>15</v>
      </c>
      <c r="D537" s="145" t="s">
        <v>163</v>
      </c>
      <c r="E537" s="361" t="s">
        <v>17</v>
      </c>
      <c r="F537" s="361"/>
      <c r="G537" s="163" t="s">
        <v>18</v>
      </c>
      <c r="H537" s="164">
        <v>1</v>
      </c>
      <c r="I537" s="165">
        <v>0.15</v>
      </c>
      <c r="J537" s="165">
        <v>0.15</v>
      </c>
    </row>
    <row r="538" spans="1:10" ht="24" customHeight="1" x14ac:dyDescent="0.2">
      <c r="A538" s="166" t="s">
        <v>22</v>
      </c>
      <c r="B538" s="167" t="s">
        <v>164</v>
      </c>
      <c r="C538" s="166" t="s">
        <v>15</v>
      </c>
      <c r="D538" s="166" t="s">
        <v>165</v>
      </c>
      <c r="E538" s="362" t="s">
        <v>28</v>
      </c>
      <c r="F538" s="362"/>
      <c r="G538" s="168" t="s">
        <v>18</v>
      </c>
      <c r="H538" s="169">
        <v>8.2000000000000007E-3</v>
      </c>
      <c r="I538" s="170">
        <v>19.11</v>
      </c>
      <c r="J538" s="170">
        <v>0.15</v>
      </c>
    </row>
    <row r="539" spans="1:10" ht="25.5" x14ac:dyDescent="0.2">
      <c r="A539" s="171"/>
      <c r="B539" s="171"/>
      <c r="C539" s="171"/>
      <c r="D539" s="171"/>
      <c r="E539" s="171" t="s">
        <v>42</v>
      </c>
      <c r="F539" s="172">
        <v>6.9832400000000003E-2</v>
      </c>
      <c r="G539" s="171" t="s">
        <v>43</v>
      </c>
      <c r="H539" s="172">
        <v>0.08</v>
      </c>
      <c r="I539" s="171" t="s">
        <v>44</v>
      </c>
      <c r="J539" s="172">
        <v>0.15</v>
      </c>
    </row>
    <row r="540" spans="1:10" x14ac:dyDescent="0.2">
      <c r="A540" s="171"/>
      <c r="B540" s="171"/>
      <c r="C540" s="171"/>
      <c r="D540" s="171"/>
      <c r="E540" s="171" t="s">
        <v>45</v>
      </c>
      <c r="F540" s="172">
        <v>0.03</v>
      </c>
      <c r="G540" s="171"/>
      <c r="H540" s="363" t="s">
        <v>46</v>
      </c>
      <c r="I540" s="363"/>
      <c r="J540" s="172">
        <v>0.18</v>
      </c>
    </row>
    <row r="541" spans="1:10" ht="0.95" customHeight="1" x14ac:dyDescent="0.2">
      <c r="A541" s="145"/>
      <c r="B541" s="145"/>
      <c r="C541" s="145"/>
      <c r="D541" s="145"/>
      <c r="E541" s="145"/>
      <c r="F541" s="145"/>
      <c r="G541" s="145"/>
      <c r="H541" s="145"/>
      <c r="I541" s="145"/>
      <c r="J541" s="145"/>
    </row>
    <row r="542" spans="1:10" ht="18" customHeight="1" x14ac:dyDescent="0.2">
      <c r="A542" s="159"/>
      <c r="B542" s="160" t="s">
        <v>5</v>
      </c>
      <c r="C542" s="159" t="s">
        <v>6</v>
      </c>
      <c r="D542" s="159" t="s">
        <v>7</v>
      </c>
      <c r="E542" s="364" t="s">
        <v>8</v>
      </c>
      <c r="F542" s="364"/>
      <c r="G542" s="161" t="s">
        <v>9</v>
      </c>
      <c r="H542" s="160" t="s">
        <v>10</v>
      </c>
      <c r="I542" s="160" t="s">
        <v>11</v>
      </c>
      <c r="J542" s="160" t="s">
        <v>12</v>
      </c>
    </row>
    <row r="543" spans="1:10" ht="24" customHeight="1" x14ac:dyDescent="0.2">
      <c r="A543" s="145" t="s">
        <v>13</v>
      </c>
      <c r="B543" s="162" t="s">
        <v>318</v>
      </c>
      <c r="C543" s="145" t="s">
        <v>15</v>
      </c>
      <c r="D543" s="145" t="s">
        <v>319</v>
      </c>
      <c r="E543" s="361" t="s">
        <v>17</v>
      </c>
      <c r="F543" s="361"/>
      <c r="G543" s="163" t="s">
        <v>18</v>
      </c>
      <c r="H543" s="164">
        <v>1</v>
      </c>
      <c r="I543" s="165">
        <v>0.14000000000000001</v>
      </c>
      <c r="J543" s="165">
        <v>0.14000000000000001</v>
      </c>
    </row>
    <row r="544" spans="1:10" ht="24" customHeight="1" x14ac:dyDescent="0.2">
      <c r="A544" s="166" t="s">
        <v>22</v>
      </c>
      <c r="B544" s="167" t="s">
        <v>320</v>
      </c>
      <c r="C544" s="166" t="s">
        <v>15</v>
      </c>
      <c r="D544" s="166" t="s">
        <v>321</v>
      </c>
      <c r="E544" s="362" t="s">
        <v>28</v>
      </c>
      <c r="F544" s="362"/>
      <c r="G544" s="168" t="s">
        <v>18</v>
      </c>
      <c r="H544" s="169">
        <v>1.0500000000000001E-2</v>
      </c>
      <c r="I544" s="170">
        <v>13.83</v>
      </c>
      <c r="J544" s="170">
        <v>0.14000000000000001</v>
      </c>
    </row>
    <row r="545" spans="1:10" ht="25.5" x14ac:dyDescent="0.2">
      <c r="A545" s="171"/>
      <c r="B545" s="171"/>
      <c r="C545" s="171"/>
      <c r="D545" s="171"/>
      <c r="E545" s="171" t="s">
        <v>42</v>
      </c>
      <c r="F545" s="172">
        <v>6.5176899999999996E-2</v>
      </c>
      <c r="G545" s="171" t="s">
        <v>43</v>
      </c>
      <c r="H545" s="172">
        <v>7.0000000000000007E-2</v>
      </c>
      <c r="I545" s="171" t="s">
        <v>44</v>
      </c>
      <c r="J545" s="172">
        <v>0.14000000000000001</v>
      </c>
    </row>
    <row r="546" spans="1:10" ht="15" thickBot="1" x14ac:dyDescent="0.25">
      <c r="A546" s="152"/>
      <c r="B546" s="152"/>
      <c r="C546" s="152"/>
      <c r="D546" s="152"/>
      <c r="E546" s="152" t="s">
        <v>45</v>
      </c>
      <c r="F546" s="153">
        <v>0.03</v>
      </c>
      <c r="G546" s="152"/>
      <c r="H546" s="360" t="s">
        <v>46</v>
      </c>
      <c r="I546" s="360"/>
      <c r="J546" s="153">
        <v>0.17</v>
      </c>
    </row>
    <row r="547" spans="1:10" ht="0.95" customHeight="1" thickTop="1" x14ac:dyDescent="0.2">
      <c r="A547" s="154"/>
      <c r="B547" s="154"/>
      <c r="C547" s="154"/>
      <c r="D547" s="154"/>
      <c r="E547" s="154"/>
      <c r="F547" s="154"/>
      <c r="G547" s="154"/>
      <c r="H547" s="154"/>
      <c r="I547" s="154"/>
      <c r="J547" s="154"/>
    </row>
    <row r="548" spans="1:10" x14ac:dyDescent="0.2">
      <c r="A548" s="155"/>
      <c r="B548" s="155"/>
      <c r="C548" s="155"/>
      <c r="D548" s="155"/>
      <c r="E548" s="155"/>
      <c r="F548" s="155"/>
      <c r="G548" s="155"/>
      <c r="H548" s="155"/>
      <c r="I548" s="155"/>
      <c r="J548" s="155"/>
    </row>
    <row r="549" spans="1:10" x14ac:dyDescent="0.2">
      <c r="A549" s="353"/>
      <c r="B549" s="353"/>
      <c r="C549" s="353"/>
      <c r="D549" s="146"/>
      <c r="E549" s="147"/>
      <c r="F549" s="354" t="s">
        <v>375</v>
      </c>
      <c r="G549" s="353"/>
      <c r="H549" s="355">
        <v>1933224</v>
      </c>
      <c r="I549" s="353"/>
      <c r="J549" s="353"/>
    </row>
    <row r="550" spans="1:10" x14ac:dyDescent="0.2">
      <c r="A550" s="353"/>
      <c r="B550" s="353"/>
      <c r="C550" s="353"/>
      <c r="D550" s="146"/>
      <c r="E550" s="147"/>
      <c r="F550" s="354" t="s">
        <v>376</v>
      </c>
      <c r="G550" s="353"/>
      <c r="H550" s="355">
        <v>434597</v>
      </c>
      <c r="I550" s="353"/>
      <c r="J550" s="353"/>
    </row>
    <row r="551" spans="1:10" x14ac:dyDescent="0.2">
      <c r="A551" s="353"/>
      <c r="B551" s="353"/>
      <c r="C551" s="353"/>
      <c r="D551" s="146"/>
      <c r="E551" s="147"/>
      <c r="F551" s="354" t="s">
        <v>377</v>
      </c>
      <c r="G551" s="353"/>
      <c r="H551" s="355">
        <v>2367821</v>
      </c>
      <c r="I551" s="353"/>
      <c r="J551" s="353"/>
    </row>
    <row r="552" spans="1:10" ht="60" customHeight="1" x14ac:dyDescent="0.2">
      <c r="A552" s="156"/>
      <c r="B552" s="156"/>
      <c r="C552" s="156"/>
      <c r="D552" s="156"/>
      <c r="E552" s="156"/>
      <c r="F552" s="156"/>
      <c r="G552" s="156"/>
      <c r="H552" s="156"/>
      <c r="I552" s="156"/>
      <c r="J552" s="156"/>
    </row>
    <row r="553" spans="1:10" ht="69.95" customHeight="1" x14ac:dyDescent="0.2">
      <c r="A553" s="356" t="s">
        <v>414</v>
      </c>
      <c r="B553" s="357"/>
      <c r="C553" s="357"/>
      <c r="D553" s="357"/>
      <c r="E553" s="357"/>
      <c r="F553" s="357"/>
      <c r="G553" s="357"/>
      <c r="H553" s="357"/>
      <c r="I553" s="357"/>
      <c r="J553" s="357"/>
    </row>
  </sheetData>
  <mergeCells count="440">
    <mergeCell ref="C6:D6"/>
    <mergeCell ref="E6:F6"/>
    <mergeCell ref="G6:H6"/>
    <mergeCell ref="I6:J6"/>
    <mergeCell ref="C7:D7"/>
    <mergeCell ref="E7:F7"/>
    <mergeCell ref="G7:H7"/>
    <mergeCell ref="I7:J7"/>
    <mergeCell ref="E14:F14"/>
    <mergeCell ref="E15:F15"/>
    <mergeCell ref="E16:F16"/>
    <mergeCell ref="E17:F17"/>
    <mergeCell ref="E18:F18"/>
    <mergeCell ref="E19:F19"/>
    <mergeCell ref="A8:J8"/>
    <mergeCell ref="A9:J9"/>
    <mergeCell ref="E10:F10"/>
    <mergeCell ref="E11:F11"/>
    <mergeCell ref="E12:F12"/>
    <mergeCell ref="E13:F13"/>
    <mergeCell ref="E28:F28"/>
    <mergeCell ref="E29:F29"/>
    <mergeCell ref="E30:F30"/>
    <mergeCell ref="E31:F31"/>
    <mergeCell ref="E32:F32"/>
    <mergeCell ref="H34:I34"/>
    <mergeCell ref="H21:I21"/>
    <mergeCell ref="E23:F23"/>
    <mergeCell ref="E24:F24"/>
    <mergeCell ref="E25:F25"/>
    <mergeCell ref="E26:F26"/>
    <mergeCell ref="E27:F27"/>
    <mergeCell ref="E42:F42"/>
    <mergeCell ref="E43:F43"/>
    <mergeCell ref="E44:F44"/>
    <mergeCell ref="E45:F45"/>
    <mergeCell ref="H47:I47"/>
    <mergeCell ref="E49:F49"/>
    <mergeCell ref="E36:F36"/>
    <mergeCell ref="E37:F37"/>
    <mergeCell ref="E38:F38"/>
    <mergeCell ref="E39:F39"/>
    <mergeCell ref="E40:F40"/>
    <mergeCell ref="E41:F41"/>
    <mergeCell ref="H60:I60"/>
    <mergeCell ref="E62:F62"/>
    <mergeCell ref="E63:F63"/>
    <mergeCell ref="E50:F50"/>
    <mergeCell ref="E51:F51"/>
    <mergeCell ref="E52:F52"/>
    <mergeCell ref="E53:F53"/>
    <mergeCell ref="E54:F54"/>
    <mergeCell ref="E55:F55"/>
    <mergeCell ref="E64:F64"/>
    <mergeCell ref="E65:F65"/>
    <mergeCell ref="E66:F66"/>
    <mergeCell ref="E67:F67"/>
    <mergeCell ref="E68:F68"/>
    <mergeCell ref="E69:F69"/>
    <mergeCell ref="E56:F56"/>
    <mergeCell ref="E57:F57"/>
    <mergeCell ref="E58:F58"/>
    <mergeCell ref="E78:F78"/>
    <mergeCell ref="E79:F79"/>
    <mergeCell ref="E80:F80"/>
    <mergeCell ref="E81:F81"/>
    <mergeCell ref="E82:F82"/>
    <mergeCell ref="E83:F83"/>
    <mergeCell ref="E70:F70"/>
    <mergeCell ref="E71:F71"/>
    <mergeCell ref="H73:I73"/>
    <mergeCell ref="E75:F75"/>
    <mergeCell ref="E76:F76"/>
    <mergeCell ref="E77:F77"/>
    <mergeCell ref="E92:F92"/>
    <mergeCell ref="E93:F93"/>
    <mergeCell ref="E94:F94"/>
    <mergeCell ref="E95:F95"/>
    <mergeCell ref="E96:F96"/>
    <mergeCell ref="E97:F97"/>
    <mergeCell ref="E84:F84"/>
    <mergeCell ref="H86:I86"/>
    <mergeCell ref="E88:F88"/>
    <mergeCell ref="E89:F89"/>
    <mergeCell ref="E90:F90"/>
    <mergeCell ref="E91:F91"/>
    <mergeCell ref="E106:F106"/>
    <mergeCell ref="E107:F107"/>
    <mergeCell ref="E108:F108"/>
    <mergeCell ref="E109:F109"/>
    <mergeCell ref="E110:F110"/>
    <mergeCell ref="H112:I112"/>
    <mergeCell ref="H99:I99"/>
    <mergeCell ref="E101:F101"/>
    <mergeCell ref="E102:F102"/>
    <mergeCell ref="E103:F103"/>
    <mergeCell ref="E104:F104"/>
    <mergeCell ref="E105:F105"/>
    <mergeCell ref="E120:F120"/>
    <mergeCell ref="E121:F121"/>
    <mergeCell ref="E122:F122"/>
    <mergeCell ref="E123:F123"/>
    <mergeCell ref="H125:I125"/>
    <mergeCell ref="E127:F127"/>
    <mergeCell ref="E114:F114"/>
    <mergeCell ref="E115:F115"/>
    <mergeCell ref="E116:F116"/>
    <mergeCell ref="E117:F117"/>
    <mergeCell ref="E118:F118"/>
    <mergeCell ref="E119:F119"/>
    <mergeCell ref="H138:I138"/>
    <mergeCell ref="E140:F140"/>
    <mergeCell ref="E141:F141"/>
    <mergeCell ref="E128:F128"/>
    <mergeCell ref="E129:F129"/>
    <mergeCell ref="E130:F130"/>
    <mergeCell ref="E131:F131"/>
    <mergeCell ref="E132:F132"/>
    <mergeCell ref="E133:F133"/>
    <mergeCell ref="E142:F142"/>
    <mergeCell ref="E143:F143"/>
    <mergeCell ref="E144:F144"/>
    <mergeCell ref="E145:F145"/>
    <mergeCell ref="E146:F146"/>
    <mergeCell ref="E147:F147"/>
    <mergeCell ref="E134:F134"/>
    <mergeCell ref="E135:F135"/>
    <mergeCell ref="E136:F136"/>
    <mergeCell ref="E156:F156"/>
    <mergeCell ref="E157:F157"/>
    <mergeCell ref="E158:F158"/>
    <mergeCell ref="E159:F159"/>
    <mergeCell ref="E160:F160"/>
    <mergeCell ref="E161:F161"/>
    <mergeCell ref="E148:F148"/>
    <mergeCell ref="E149:F149"/>
    <mergeCell ref="H151:I151"/>
    <mergeCell ref="E153:F153"/>
    <mergeCell ref="E154:F154"/>
    <mergeCell ref="E155:F155"/>
    <mergeCell ref="E170:F170"/>
    <mergeCell ref="E171:F171"/>
    <mergeCell ref="E172:F172"/>
    <mergeCell ref="E173:F173"/>
    <mergeCell ref="H175:I175"/>
    <mergeCell ref="E177:F177"/>
    <mergeCell ref="E162:F162"/>
    <mergeCell ref="H164:I164"/>
    <mergeCell ref="E166:F166"/>
    <mergeCell ref="E167:F167"/>
    <mergeCell ref="E168:F168"/>
    <mergeCell ref="E169:F169"/>
    <mergeCell ref="H188:I188"/>
    <mergeCell ref="E190:F190"/>
    <mergeCell ref="E191:F191"/>
    <mergeCell ref="E178:F178"/>
    <mergeCell ref="E179:F179"/>
    <mergeCell ref="E180:F180"/>
    <mergeCell ref="E181:F181"/>
    <mergeCell ref="E182:F182"/>
    <mergeCell ref="E183:F183"/>
    <mergeCell ref="E192:F192"/>
    <mergeCell ref="E193:F193"/>
    <mergeCell ref="E194:F194"/>
    <mergeCell ref="E195:F195"/>
    <mergeCell ref="E196:F196"/>
    <mergeCell ref="E197:F197"/>
    <mergeCell ref="E184:F184"/>
    <mergeCell ref="E185:F185"/>
    <mergeCell ref="E186:F186"/>
    <mergeCell ref="E206:F206"/>
    <mergeCell ref="E207:F207"/>
    <mergeCell ref="E208:F208"/>
    <mergeCell ref="E209:F209"/>
    <mergeCell ref="E210:F210"/>
    <mergeCell ref="E211:F211"/>
    <mergeCell ref="E198:F198"/>
    <mergeCell ref="E199:F199"/>
    <mergeCell ref="H201:I201"/>
    <mergeCell ref="E203:F203"/>
    <mergeCell ref="E204:F204"/>
    <mergeCell ref="E205:F205"/>
    <mergeCell ref="E220:F220"/>
    <mergeCell ref="E221:F221"/>
    <mergeCell ref="E222:F222"/>
    <mergeCell ref="E223:F223"/>
    <mergeCell ref="E224:F224"/>
    <mergeCell ref="E225:F225"/>
    <mergeCell ref="E212:F212"/>
    <mergeCell ref="H214:I214"/>
    <mergeCell ref="E216:F216"/>
    <mergeCell ref="E217:F217"/>
    <mergeCell ref="E218:F218"/>
    <mergeCell ref="E219:F219"/>
    <mergeCell ref="E234:F234"/>
    <mergeCell ref="E235:F235"/>
    <mergeCell ref="E236:F236"/>
    <mergeCell ref="E237:F237"/>
    <mergeCell ref="E238:F238"/>
    <mergeCell ref="H240:I240"/>
    <mergeCell ref="H227:I227"/>
    <mergeCell ref="E229:F229"/>
    <mergeCell ref="E230:F230"/>
    <mergeCell ref="E231:F231"/>
    <mergeCell ref="E232:F232"/>
    <mergeCell ref="E233:F233"/>
    <mergeCell ref="E248:F248"/>
    <mergeCell ref="E249:F249"/>
    <mergeCell ref="E250:F250"/>
    <mergeCell ref="E251:F251"/>
    <mergeCell ref="H253:I253"/>
    <mergeCell ref="E255:F255"/>
    <mergeCell ref="E242:F242"/>
    <mergeCell ref="E243:F243"/>
    <mergeCell ref="E244:F244"/>
    <mergeCell ref="E245:F245"/>
    <mergeCell ref="E246:F246"/>
    <mergeCell ref="E247:F247"/>
    <mergeCell ref="H266:I266"/>
    <mergeCell ref="E268:F268"/>
    <mergeCell ref="E269:F269"/>
    <mergeCell ref="E256:F256"/>
    <mergeCell ref="E257:F257"/>
    <mergeCell ref="E258:F258"/>
    <mergeCell ref="E259:F259"/>
    <mergeCell ref="E260:F260"/>
    <mergeCell ref="E261:F261"/>
    <mergeCell ref="E270:F270"/>
    <mergeCell ref="E271:F271"/>
    <mergeCell ref="E272:F272"/>
    <mergeCell ref="E273:F273"/>
    <mergeCell ref="E274:F274"/>
    <mergeCell ref="E275:F275"/>
    <mergeCell ref="E262:F262"/>
    <mergeCell ref="E263:F263"/>
    <mergeCell ref="E264:F264"/>
    <mergeCell ref="E284:F284"/>
    <mergeCell ref="E285:F285"/>
    <mergeCell ref="E286:F286"/>
    <mergeCell ref="E287:F287"/>
    <mergeCell ref="E288:F288"/>
    <mergeCell ref="E289:F289"/>
    <mergeCell ref="E276:F276"/>
    <mergeCell ref="E277:F277"/>
    <mergeCell ref="H279:I279"/>
    <mergeCell ref="E281:F281"/>
    <mergeCell ref="E282:F282"/>
    <mergeCell ref="E283:F283"/>
    <mergeCell ref="E298:F298"/>
    <mergeCell ref="E299:F299"/>
    <mergeCell ref="E300:F300"/>
    <mergeCell ref="E301:F301"/>
    <mergeCell ref="E302:F302"/>
    <mergeCell ref="E303:F303"/>
    <mergeCell ref="E290:F290"/>
    <mergeCell ref="H292:I292"/>
    <mergeCell ref="E294:F294"/>
    <mergeCell ref="E295:F295"/>
    <mergeCell ref="E296:F296"/>
    <mergeCell ref="E297:F297"/>
    <mergeCell ref="E312:F312"/>
    <mergeCell ref="E313:F313"/>
    <mergeCell ref="E314:F314"/>
    <mergeCell ref="E315:F315"/>
    <mergeCell ref="E316:F316"/>
    <mergeCell ref="H318:I318"/>
    <mergeCell ref="H305:I305"/>
    <mergeCell ref="E307:F307"/>
    <mergeCell ref="E308:F308"/>
    <mergeCell ref="E309:F309"/>
    <mergeCell ref="E310:F310"/>
    <mergeCell ref="E311:F311"/>
    <mergeCell ref="E326:F326"/>
    <mergeCell ref="E327:F327"/>
    <mergeCell ref="E328:F328"/>
    <mergeCell ref="E329:F329"/>
    <mergeCell ref="H331:I331"/>
    <mergeCell ref="E333:F333"/>
    <mergeCell ref="E320:F320"/>
    <mergeCell ref="E321:F321"/>
    <mergeCell ref="E322:F322"/>
    <mergeCell ref="E323:F323"/>
    <mergeCell ref="E324:F324"/>
    <mergeCell ref="E325:F325"/>
    <mergeCell ref="E340:F340"/>
    <mergeCell ref="E341:F341"/>
    <mergeCell ref="E342:F342"/>
    <mergeCell ref="H344:I344"/>
    <mergeCell ref="E346:F346"/>
    <mergeCell ref="E347:F347"/>
    <mergeCell ref="E334:F334"/>
    <mergeCell ref="E335:F335"/>
    <mergeCell ref="E336:F336"/>
    <mergeCell ref="E337:F337"/>
    <mergeCell ref="E338:F338"/>
    <mergeCell ref="E339:F339"/>
    <mergeCell ref="E354:F354"/>
    <mergeCell ref="E355:F355"/>
    <mergeCell ref="H357:I357"/>
    <mergeCell ref="E360:F360"/>
    <mergeCell ref="E361:F361"/>
    <mergeCell ref="E362:F362"/>
    <mergeCell ref="E348:F348"/>
    <mergeCell ref="E349:F349"/>
    <mergeCell ref="E350:F350"/>
    <mergeCell ref="E351:F351"/>
    <mergeCell ref="E352:F352"/>
    <mergeCell ref="E353:F353"/>
    <mergeCell ref="E369:F369"/>
    <mergeCell ref="H371:I371"/>
    <mergeCell ref="A379:K379"/>
    <mergeCell ref="E380:F380"/>
    <mergeCell ref="E381:F381"/>
    <mergeCell ref="E382:F382"/>
    <mergeCell ref="E363:F363"/>
    <mergeCell ref="E364:F364"/>
    <mergeCell ref="E365:F365"/>
    <mergeCell ref="E366:F366"/>
    <mergeCell ref="E367:F367"/>
    <mergeCell ref="E368:F368"/>
    <mergeCell ref="E393:F393"/>
    <mergeCell ref="E394:F394"/>
    <mergeCell ref="H396:I396"/>
    <mergeCell ref="E398:F398"/>
    <mergeCell ref="E399:F399"/>
    <mergeCell ref="E400:F400"/>
    <mergeCell ref="H384:I384"/>
    <mergeCell ref="E386:F386"/>
    <mergeCell ref="E387:F387"/>
    <mergeCell ref="E388:F388"/>
    <mergeCell ref="H390:I390"/>
    <mergeCell ref="E392:F392"/>
    <mergeCell ref="E411:F411"/>
    <mergeCell ref="E412:F412"/>
    <mergeCell ref="H414:I414"/>
    <mergeCell ref="E416:F416"/>
    <mergeCell ref="E417:F417"/>
    <mergeCell ref="E418:F418"/>
    <mergeCell ref="H402:I402"/>
    <mergeCell ref="E404:F404"/>
    <mergeCell ref="E405:F405"/>
    <mergeCell ref="E406:F406"/>
    <mergeCell ref="H408:I408"/>
    <mergeCell ref="E410:F410"/>
    <mergeCell ref="E429:F429"/>
    <mergeCell ref="E430:F430"/>
    <mergeCell ref="H432:I432"/>
    <mergeCell ref="E434:F434"/>
    <mergeCell ref="E435:F435"/>
    <mergeCell ref="E436:F436"/>
    <mergeCell ref="H420:I420"/>
    <mergeCell ref="E422:F422"/>
    <mergeCell ref="E423:F423"/>
    <mergeCell ref="E424:F424"/>
    <mergeCell ref="H426:I426"/>
    <mergeCell ref="E428:F428"/>
    <mergeCell ref="E447:F447"/>
    <mergeCell ref="E448:F448"/>
    <mergeCell ref="H450:I450"/>
    <mergeCell ref="E452:F452"/>
    <mergeCell ref="E453:F453"/>
    <mergeCell ref="E454:F454"/>
    <mergeCell ref="H438:I438"/>
    <mergeCell ref="E440:F440"/>
    <mergeCell ref="E441:F441"/>
    <mergeCell ref="E442:F442"/>
    <mergeCell ref="H444:I444"/>
    <mergeCell ref="E446:F446"/>
    <mergeCell ref="E465:F465"/>
    <mergeCell ref="E466:F466"/>
    <mergeCell ref="H468:I468"/>
    <mergeCell ref="E470:F470"/>
    <mergeCell ref="E471:F471"/>
    <mergeCell ref="E472:F472"/>
    <mergeCell ref="H456:I456"/>
    <mergeCell ref="E458:F458"/>
    <mergeCell ref="E459:F459"/>
    <mergeCell ref="E460:F460"/>
    <mergeCell ref="H462:I462"/>
    <mergeCell ref="E464:F464"/>
    <mergeCell ref="E483:F483"/>
    <mergeCell ref="E484:F484"/>
    <mergeCell ref="H486:I486"/>
    <mergeCell ref="E488:F488"/>
    <mergeCell ref="E489:F489"/>
    <mergeCell ref="E490:F490"/>
    <mergeCell ref="H474:I474"/>
    <mergeCell ref="E476:F476"/>
    <mergeCell ref="E477:F477"/>
    <mergeCell ref="E478:F478"/>
    <mergeCell ref="H480:I480"/>
    <mergeCell ref="E482:F482"/>
    <mergeCell ref="E501:F501"/>
    <mergeCell ref="E502:F502"/>
    <mergeCell ref="H504:I504"/>
    <mergeCell ref="E506:F506"/>
    <mergeCell ref="E507:F507"/>
    <mergeCell ref="E508:F508"/>
    <mergeCell ref="H492:I492"/>
    <mergeCell ref="E494:F494"/>
    <mergeCell ref="E495:F495"/>
    <mergeCell ref="E496:F496"/>
    <mergeCell ref="H498:I498"/>
    <mergeCell ref="E500:F500"/>
    <mergeCell ref="E519:F519"/>
    <mergeCell ref="E520:F520"/>
    <mergeCell ref="H522:I522"/>
    <mergeCell ref="E524:F524"/>
    <mergeCell ref="E525:F525"/>
    <mergeCell ref="E526:F526"/>
    <mergeCell ref="H510:I510"/>
    <mergeCell ref="E512:F512"/>
    <mergeCell ref="E513:F513"/>
    <mergeCell ref="E514:F514"/>
    <mergeCell ref="H516:I516"/>
    <mergeCell ref="E518:F518"/>
    <mergeCell ref="A551:C551"/>
    <mergeCell ref="F551:G551"/>
    <mergeCell ref="H551:J551"/>
    <mergeCell ref="A553:J553"/>
    <mergeCell ref="B1:J1"/>
    <mergeCell ref="H546:I546"/>
    <mergeCell ref="A549:C549"/>
    <mergeCell ref="F549:G549"/>
    <mergeCell ref="H549:J549"/>
    <mergeCell ref="A550:C550"/>
    <mergeCell ref="F550:G550"/>
    <mergeCell ref="H550:J550"/>
    <mergeCell ref="E537:F537"/>
    <mergeCell ref="E538:F538"/>
    <mergeCell ref="H540:I540"/>
    <mergeCell ref="E542:F542"/>
    <mergeCell ref="E543:F543"/>
    <mergeCell ref="E544:F544"/>
    <mergeCell ref="H528:I528"/>
    <mergeCell ref="E530:F530"/>
    <mergeCell ref="E531:F531"/>
    <mergeCell ref="E532:F532"/>
    <mergeCell ref="H534:I534"/>
    <mergeCell ref="E536:F536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3"/>
  <sheetViews>
    <sheetView showOutlineSymbols="0" showWhiteSpace="0" view="pageBreakPreview" zoomScaleNormal="100" zoomScaleSheetLayoutView="100" workbookViewId="0">
      <selection activeCell="D611" sqref="D611:D613"/>
    </sheetView>
  </sheetViews>
  <sheetFormatPr defaultRowHeight="15.75" x14ac:dyDescent="0.25"/>
  <cols>
    <col min="1" max="1" width="10.875" style="1" customWidth="1"/>
    <col min="2" max="2" width="9.375" style="1" bestFit="1" customWidth="1"/>
    <col min="3" max="3" width="7.625" style="1" customWidth="1"/>
    <col min="4" max="4" width="46.5" style="1" customWidth="1"/>
    <col min="5" max="5" width="14" style="1" customWidth="1"/>
    <col min="6" max="6" width="6" style="1" customWidth="1"/>
    <col min="7" max="7" width="9.875" style="1" customWidth="1"/>
    <col min="8" max="8" width="10.375" style="17" customWidth="1"/>
    <col min="9" max="9" width="13.5" style="1" customWidth="1"/>
    <col min="10" max="10" width="12.125" style="1" customWidth="1"/>
  </cols>
  <sheetData>
    <row r="1" spans="1:10" ht="14.25" x14ac:dyDescent="0.2">
      <c r="A1" s="397" t="s">
        <v>393</v>
      </c>
      <c r="B1" s="398"/>
      <c r="C1" s="398"/>
      <c r="D1" s="398"/>
      <c r="E1" s="398"/>
      <c r="F1" s="398"/>
      <c r="G1" s="398"/>
      <c r="H1" s="398"/>
      <c r="I1" s="398"/>
      <c r="J1" s="399"/>
    </row>
    <row r="2" spans="1:10" ht="14.25" x14ac:dyDescent="0.2">
      <c r="A2" s="400"/>
      <c r="B2" s="401"/>
      <c r="C2" s="401"/>
      <c r="D2" s="401"/>
      <c r="E2" s="401"/>
      <c r="F2" s="401"/>
      <c r="G2" s="401"/>
      <c r="H2" s="401"/>
      <c r="I2" s="401"/>
      <c r="J2" s="402"/>
    </row>
    <row r="3" spans="1:10" ht="14.25" x14ac:dyDescent="0.2">
      <c r="A3" s="400"/>
      <c r="B3" s="401"/>
      <c r="C3" s="401"/>
      <c r="D3" s="401"/>
      <c r="E3" s="401"/>
      <c r="F3" s="401"/>
      <c r="G3" s="401"/>
      <c r="H3" s="401"/>
      <c r="I3" s="401"/>
      <c r="J3" s="402"/>
    </row>
    <row r="4" spans="1:10" ht="18" customHeight="1" thickBot="1" x14ac:dyDescent="0.25">
      <c r="A4" s="403"/>
      <c r="B4" s="404"/>
      <c r="C4" s="404"/>
      <c r="D4" s="404"/>
      <c r="E4" s="404"/>
      <c r="F4" s="404"/>
      <c r="G4" s="404"/>
      <c r="H4" s="404"/>
      <c r="I4" s="404"/>
      <c r="J4" s="405"/>
    </row>
    <row r="5" spans="1:10" x14ac:dyDescent="0.25">
      <c r="A5" s="13" t="s">
        <v>384</v>
      </c>
      <c r="B5" s="9" t="s">
        <v>385</v>
      </c>
      <c r="C5" s="9"/>
      <c r="D5" s="9"/>
      <c r="E5" s="406"/>
      <c r="F5" s="407"/>
      <c r="G5" s="412" t="s">
        <v>0</v>
      </c>
      <c r="H5" s="413"/>
      <c r="I5" s="333" t="s">
        <v>381</v>
      </c>
      <c r="J5" s="305"/>
    </row>
    <row r="6" spans="1:10" x14ac:dyDescent="0.2">
      <c r="A6" s="2" t="s">
        <v>382</v>
      </c>
      <c r="B6" s="414" t="s">
        <v>1</v>
      </c>
      <c r="C6" s="415"/>
      <c r="D6" s="415"/>
      <c r="E6" s="408"/>
      <c r="F6" s="409"/>
      <c r="G6" s="412" t="s">
        <v>397</v>
      </c>
      <c r="H6" s="413"/>
      <c r="I6" s="333" t="s">
        <v>3</v>
      </c>
      <c r="J6" s="305"/>
    </row>
    <row r="7" spans="1:10" ht="16.5" thickBot="1" x14ac:dyDescent="0.3">
      <c r="A7" s="13" t="s">
        <v>386</v>
      </c>
      <c r="B7" s="419" t="s">
        <v>388</v>
      </c>
      <c r="C7" s="419"/>
      <c r="D7" s="419"/>
      <c r="E7" s="408"/>
      <c r="F7" s="409"/>
      <c r="G7" s="416"/>
      <c r="H7" s="417"/>
      <c r="I7" s="418"/>
      <c r="J7" s="325"/>
    </row>
    <row r="8" spans="1:10" ht="16.5" thickBot="1" x14ac:dyDescent="0.3">
      <c r="A8" s="326" t="s">
        <v>387</v>
      </c>
      <c r="B8" s="327"/>
      <c r="C8" s="420" t="s">
        <v>391</v>
      </c>
      <c r="D8" s="420"/>
      <c r="E8" s="410"/>
      <c r="F8" s="411"/>
      <c r="G8" s="331" t="s">
        <v>383</v>
      </c>
      <c r="H8" s="421"/>
      <c r="I8" s="4"/>
      <c r="J8" s="12" t="s">
        <v>392</v>
      </c>
    </row>
    <row r="9" spans="1:10" ht="17.25" customHeight="1" thickBot="1" x14ac:dyDescent="0.3">
      <c r="A9" s="394" t="s">
        <v>390</v>
      </c>
      <c r="B9" s="395"/>
      <c r="C9" s="395"/>
      <c r="D9" s="395"/>
      <c r="E9" s="395"/>
      <c r="F9" s="395"/>
      <c r="G9" s="395"/>
      <c r="H9" s="395"/>
      <c r="I9" s="395"/>
      <c r="J9" s="396"/>
    </row>
    <row r="10" spans="1:10" x14ac:dyDescent="0.25">
      <c r="A10" s="422" t="str">
        <f>D12</f>
        <v>AJUDANTE DE PEDREIRO COM ENCARGOS COMPLEMENTARES</v>
      </c>
      <c r="B10" s="423"/>
      <c r="C10" s="423"/>
      <c r="D10" s="423"/>
      <c r="E10" s="423"/>
      <c r="F10" s="423"/>
      <c r="G10" s="423"/>
      <c r="H10" s="423"/>
      <c r="I10" s="423"/>
      <c r="J10" s="424"/>
    </row>
    <row r="11" spans="1:10" x14ac:dyDescent="0.2">
      <c r="A11" s="98" t="s">
        <v>4</v>
      </c>
      <c r="B11" s="99" t="s">
        <v>5</v>
      </c>
      <c r="C11" s="98" t="s">
        <v>6</v>
      </c>
      <c r="D11" s="98" t="s">
        <v>7</v>
      </c>
      <c r="E11" s="375" t="s">
        <v>8</v>
      </c>
      <c r="F11" s="375"/>
      <c r="G11" s="100" t="s">
        <v>9</v>
      </c>
      <c r="H11" s="101" t="s">
        <v>10</v>
      </c>
      <c r="I11" s="99" t="s">
        <v>11</v>
      </c>
      <c r="J11" s="99" t="s">
        <v>12</v>
      </c>
    </row>
    <row r="12" spans="1:10" ht="34.5" customHeight="1" x14ac:dyDescent="0.2">
      <c r="A12" s="29" t="s">
        <v>13</v>
      </c>
      <c r="B12" s="55" t="s">
        <v>14</v>
      </c>
      <c r="C12" s="56" t="s">
        <v>15</v>
      </c>
      <c r="D12" s="83" t="s">
        <v>16</v>
      </c>
      <c r="E12" s="376" t="s">
        <v>17</v>
      </c>
      <c r="F12" s="376"/>
      <c r="G12" s="30" t="s">
        <v>18</v>
      </c>
      <c r="H12" s="52">
        <v>1</v>
      </c>
      <c r="I12" s="31">
        <v>15.9</v>
      </c>
      <c r="J12" s="31">
        <v>15.9</v>
      </c>
    </row>
    <row r="13" spans="1:10" ht="47.25" x14ac:dyDescent="0.2">
      <c r="A13" s="32" t="s">
        <v>19</v>
      </c>
      <c r="B13" s="57" t="s">
        <v>20</v>
      </c>
      <c r="C13" s="57" t="s">
        <v>15</v>
      </c>
      <c r="D13" s="45" t="s">
        <v>21</v>
      </c>
      <c r="E13" s="377" t="s">
        <v>17</v>
      </c>
      <c r="F13" s="377"/>
      <c r="G13" s="34" t="s">
        <v>18</v>
      </c>
      <c r="H13" s="53">
        <v>1</v>
      </c>
      <c r="I13" s="35">
        <v>0.12</v>
      </c>
      <c r="J13" s="35">
        <v>0.12</v>
      </c>
    </row>
    <row r="14" spans="1:10" ht="27.75" customHeight="1" x14ac:dyDescent="0.2">
      <c r="A14" s="32" t="s">
        <v>22</v>
      </c>
      <c r="B14" s="57" t="s">
        <v>23</v>
      </c>
      <c r="C14" s="57" t="s">
        <v>15</v>
      </c>
      <c r="D14" s="45" t="s">
        <v>24</v>
      </c>
      <c r="E14" s="377" t="s">
        <v>25</v>
      </c>
      <c r="F14" s="377"/>
      <c r="G14" s="34" t="s">
        <v>18</v>
      </c>
      <c r="H14" s="53">
        <v>1</v>
      </c>
      <c r="I14" s="35">
        <v>1.03</v>
      </c>
      <c r="J14" s="35">
        <v>1.03</v>
      </c>
    </row>
    <row r="15" spans="1:10" ht="27.75" customHeight="1" x14ac:dyDescent="0.2">
      <c r="A15" s="32" t="s">
        <v>22</v>
      </c>
      <c r="B15" s="57" t="s">
        <v>26</v>
      </c>
      <c r="C15" s="57" t="s">
        <v>15</v>
      </c>
      <c r="D15" s="45" t="s">
        <v>27</v>
      </c>
      <c r="E15" s="377" t="s">
        <v>28</v>
      </c>
      <c r="F15" s="377"/>
      <c r="G15" s="34" t="s">
        <v>18</v>
      </c>
      <c r="H15" s="53">
        <v>1</v>
      </c>
      <c r="I15" s="35">
        <v>11.82</v>
      </c>
      <c r="J15" s="35">
        <v>11.82</v>
      </c>
    </row>
    <row r="16" spans="1:10" ht="31.5" x14ac:dyDescent="0.2">
      <c r="A16" s="32" t="s">
        <v>22</v>
      </c>
      <c r="B16" s="57" t="s">
        <v>29</v>
      </c>
      <c r="C16" s="57" t="s">
        <v>15</v>
      </c>
      <c r="D16" s="45" t="s">
        <v>30</v>
      </c>
      <c r="E16" s="377" t="s">
        <v>31</v>
      </c>
      <c r="F16" s="377"/>
      <c r="G16" s="34" t="s">
        <v>18</v>
      </c>
      <c r="H16" s="53">
        <v>1</v>
      </c>
      <c r="I16" s="35">
        <v>0.95</v>
      </c>
      <c r="J16" s="35">
        <v>0.95</v>
      </c>
    </row>
    <row r="17" spans="1:10" ht="36" customHeight="1" x14ac:dyDescent="0.2">
      <c r="A17" s="32" t="s">
        <v>22</v>
      </c>
      <c r="B17" s="57" t="s">
        <v>32</v>
      </c>
      <c r="C17" s="57" t="s">
        <v>15</v>
      </c>
      <c r="D17" s="45" t="s">
        <v>33</v>
      </c>
      <c r="E17" s="377" t="s">
        <v>31</v>
      </c>
      <c r="F17" s="377"/>
      <c r="G17" s="34" t="s">
        <v>18</v>
      </c>
      <c r="H17" s="53">
        <v>1</v>
      </c>
      <c r="I17" s="35">
        <v>0.57999999999999996</v>
      </c>
      <c r="J17" s="35">
        <v>0.57999999999999996</v>
      </c>
    </row>
    <row r="18" spans="1:10" ht="27.75" customHeight="1" x14ac:dyDescent="0.2">
      <c r="A18" s="32" t="s">
        <v>22</v>
      </c>
      <c r="B18" s="57" t="s">
        <v>34</v>
      </c>
      <c r="C18" s="57" t="s">
        <v>15</v>
      </c>
      <c r="D18" s="45" t="s">
        <v>35</v>
      </c>
      <c r="E18" s="377" t="s">
        <v>25</v>
      </c>
      <c r="F18" s="377"/>
      <c r="G18" s="34" t="s">
        <v>18</v>
      </c>
      <c r="H18" s="53">
        <v>1</v>
      </c>
      <c r="I18" s="35">
        <v>0.55000000000000004</v>
      </c>
      <c r="J18" s="35">
        <v>0.55000000000000004</v>
      </c>
    </row>
    <row r="19" spans="1:10" ht="27.75" customHeight="1" x14ac:dyDescent="0.2">
      <c r="A19" s="32" t="s">
        <v>22</v>
      </c>
      <c r="B19" s="57" t="s">
        <v>36</v>
      </c>
      <c r="C19" s="57" t="s">
        <v>15</v>
      </c>
      <c r="D19" s="45" t="s">
        <v>37</v>
      </c>
      <c r="E19" s="377" t="s">
        <v>38</v>
      </c>
      <c r="F19" s="377"/>
      <c r="G19" s="34" t="s">
        <v>18</v>
      </c>
      <c r="H19" s="53">
        <v>1</v>
      </c>
      <c r="I19" s="35">
        <v>0.06</v>
      </c>
      <c r="J19" s="35">
        <v>0.06</v>
      </c>
    </row>
    <row r="20" spans="1:10" ht="27.75" customHeight="1" x14ac:dyDescent="0.2">
      <c r="A20" s="41" t="s">
        <v>22</v>
      </c>
      <c r="B20" s="58" t="s">
        <v>39</v>
      </c>
      <c r="C20" s="58" t="s">
        <v>15</v>
      </c>
      <c r="D20" s="46" t="s">
        <v>40</v>
      </c>
      <c r="E20" s="377" t="s">
        <v>41</v>
      </c>
      <c r="F20" s="377"/>
      <c r="G20" s="34" t="s">
        <v>18</v>
      </c>
      <c r="H20" s="53">
        <v>1</v>
      </c>
      <c r="I20" s="35">
        <v>0.79</v>
      </c>
      <c r="J20" s="35">
        <v>0.79</v>
      </c>
    </row>
    <row r="21" spans="1:10" ht="18" customHeight="1" x14ac:dyDescent="0.2">
      <c r="A21" s="42"/>
      <c r="B21" s="59"/>
      <c r="C21" s="59"/>
      <c r="D21" s="47"/>
      <c r="E21" s="39" t="s">
        <v>42</v>
      </c>
      <c r="F21" s="37">
        <v>5.5586592000000001</v>
      </c>
      <c r="G21" s="36" t="s">
        <v>43</v>
      </c>
      <c r="H21" s="54">
        <v>6.38</v>
      </c>
      <c r="I21" s="36" t="s">
        <v>44</v>
      </c>
      <c r="J21" s="37">
        <v>11.94</v>
      </c>
    </row>
    <row r="22" spans="1:10" ht="18" customHeight="1" x14ac:dyDescent="0.2">
      <c r="A22" s="43"/>
      <c r="B22" s="60"/>
      <c r="C22" s="60"/>
      <c r="D22" s="48"/>
      <c r="E22" s="39" t="s">
        <v>45</v>
      </c>
      <c r="F22" s="37">
        <v>3.57</v>
      </c>
      <c r="G22" s="36"/>
      <c r="H22" s="378" t="s">
        <v>46</v>
      </c>
      <c r="I22" s="378"/>
      <c r="J22" s="86">
        <v>19.47</v>
      </c>
    </row>
    <row r="23" spans="1:10" x14ac:dyDescent="0.2">
      <c r="A23" s="44"/>
      <c r="B23" s="61"/>
      <c r="C23" s="61"/>
      <c r="D23" s="49"/>
      <c r="E23" s="40"/>
      <c r="F23" s="38"/>
      <c r="G23" s="95" t="s">
        <v>47</v>
      </c>
      <c r="H23" s="96">
        <v>12672</v>
      </c>
      <c r="I23" s="95" t="s">
        <v>48</v>
      </c>
      <c r="J23" s="97">
        <v>246723.84</v>
      </c>
    </row>
    <row r="24" spans="1:10" x14ac:dyDescent="0.2">
      <c r="A24" s="425" t="str">
        <f>D26</f>
        <v>PEDREIRO COM ENCARGOS COMPLEMENTARES</v>
      </c>
      <c r="B24" s="426"/>
      <c r="C24" s="426"/>
      <c r="D24" s="426"/>
      <c r="E24" s="426"/>
      <c r="F24" s="426"/>
      <c r="G24" s="426"/>
      <c r="H24" s="426"/>
      <c r="I24" s="426"/>
      <c r="J24" s="427"/>
    </row>
    <row r="25" spans="1:10" x14ac:dyDescent="0.2">
      <c r="A25" s="26" t="s">
        <v>49</v>
      </c>
      <c r="B25" s="62" t="s">
        <v>5</v>
      </c>
      <c r="C25" s="63" t="s">
        <v>6</v>
      </c>
      <c r="D25" s="64" t="s">
        <v>7</v>
      </c>
      <c r="E25" s="379" t="s">
        <v>8</v>
      </c>
      <c r="F25" s="379"/>
      <c r="G25" s="28" t="s">
        <v>9</v>
      </c>
      <c r="H25" s="51" t="s">
        <v>10</v>
      </c>
      <c r="I25" s="27" t="s">
        <v>11</v>
      </c>
      <c r="J25" s="27" t="s">
        <v>12</v>
      </c>
    </row>
    <row r="26" spans="1:10" x14ac:dyDescent="0.2">
      <c r="A26" s="29" t="s">
        <v>13</v>
      </c>
      <c r="B26" s="55" t="s">
        <v>50</v>
      </c>
      <c r="C26" s="56" t="s">
        <v>15</v>
      </c>
      <c r="D26" s="87" t="s">
        <v>51</v>
      </c>
      <c r="E26" s="376" t="s">
        <v>17</v>
      </c>
      <c r="F26" s="376"/>
      <c r="G26" s="30" t="s">
        <v>18</v>
      </c>
      <c r="H26" s="52">
        <v>1</v>
      </c>
      <c r="I26" s="31">
        <v>21.26</v>
      </c>
      <c r="J26" s="31">
        <v>21.26</v>
      </c>
    </row>
    <row r="27" spans="1:10" ht="31.5" x14ac:dyDescent="0.2">
      <c r="A27" s="32" t="s">
        <v>19</v>
      </c>
      <c r="B27" s="57" t="s">
        <v>52</v>
      </c>
      <c r="C27" s="57" t="s">
        <v>15</v>
      </c>
      <c r="D27" s="45" t="s">
        <v>53</v>
      </c>
      <c r="E27" s="377" t="s">
        <v>17</v>
      </c>
      <c r="F27" s="377"/>
      <c r="G27" s="34" t="s">
        <v>18</v>
      </c>
      <c r="H27" s="53">
        <v>1</v>
      </c>
      <c r="I27" s="35">
        <v>0.25</v>
      </c>
      <c r="J27" s="35">
        <v>0.25</v>
      </c>
    </row>
    <row r="28" spans="1:10" ht="18.75" customHeight="1" x14ac:dyDescent="0.2">
      <c r="A28" s="32" t="s">
        <v>22</v>
      </c>
      <c r="B28" s="57" t="s">
        <v>23</v>
      </c>
      <c r="C28" s="57" t="s">
        <v>15</v>
      </c>
      <c r="D28" s="45" t="s">
        <v>24</v>
      </c>
      <c r="E28" s="377" t="s">
        <v>25</v>
      </c>
      <c r="F28" s="377"/>
      <c r="G28" s="34" t="s">
        <v>18</v>
      </c>
      <c r="H28" s="53">
        <v>1</v>
      </c>
      <c r="I28" s="35">
        <v>1.03</v>
      </c>
      <c r="J28" s="35">
        <v>1.03</v>
      </c>
    </row>
    <row r="29" spans="1:10" ht="31.5" x14ac:dyDescent="0.2">
      <c r="A29" s="32" t="s">
        <v>22</v>
      </c>
      <c r="B29" s="57" t="s">
        <v>29</v>
      </c>
      <c r="C29" s="57" t="s">
        <v>15</v>
      </c>
      <c r="D29" s="45" t="s">
        <v>30</v>
      </c>
      <c r="E29" s="377" t="s">
        <v>31</v>
      </c>
      <c r="F29" s="377"/>
      <c r="G29" s="34" t="s">
        <v>18</v>
      </c>
      <c r="H29" s="53">
        <v>1</v>
      </c>
      <c r="I29" s="35">
        <v>0.95</v>
      </c>
      <c r="J29" s="35">
        <v>0.95</v>
      </c>
    </row>
    <row r="30" spans="1:10" ht="47.25" x14ac:dyDescent="0.2">
      <c r="A30" s="32" t="s">
        <v>22</v>
      </c>
      <c r="B30" s="57" t="s">
        <v>32</v>
      </c>
      <c r="C30" s="57" t="s">
        <v>15</v>
      </c>
      <c r="D30" s="45" t="s">
        <v>33</v>
      </c>
      <c r="E30" s="377" t="s">
        <v>31</v>
      </c>
      <c r="F30" s="377"/>
      <c r="G30" s="34" t="s">
        <v>18</v>
      </c>
      <c r="H30" s="53">
        <v>1</v>
      </c>
      <c r="I30" s="35">
        <v>0.57999999999999996</v>
      </c>
      <c r="J30" s="35">
        <v>0.57999999999999996</v>
      </c>
    </row>
    <row r="31" spans="1:10" ht="22.5" customHeight="1" x14ac:dyDescent="0.2">
      <c r="A31" s="32" t="s">
        <v>22</v>
      </c>
      <c r="B31" s="57" t="s">
        <v>34</v>
      </c>
      <c r="C31" s="57" t="s">
        <v>15</v>
      </c>
      <c r="D31" s="45" t="s">
        <v>35</v>
      </c>
      <c r="E31" s="377" t="s">
        <v>25</v>
      </c>
      <c r="F31" s="377"/>
      <c r="G31" s="34" t="s">
        <v>18</v>
      </c>
      <c r="H31" s="53">
        <v>1</v>
      </c>
      <c r="I31" s="35">
        <v>0.55000000000000004</v>
      </c>
      <c r="J31" s="35">
        <v>0.55000000000000004</v>
      </c>
    </row>
    <row r="32" spans="1:10" ht="22.5" customHeight="1" x14ac:dyDescent="0.2">
      <c r="A32" s="32" t="s">
        <v>22</v>
      </c>
      <c r="B32" s="57" t="s">
        <v>54</v>
      </c>
      <c r="C32" s="57" t="s">
        <v>15</v>
      </c>
      <c r="D32" s="45" t="s">
        <v>55</v>
      </c>
      <c r="E32" s="377" t="s">
        <v>28</v>
      </c>
      <c r="F32" s="377"/>
      <c r="G32" s="34" t="s">
        <v>18</v>
      </c>
      <c r="H32" s="53">
        <v>1</v>
      </c>
      <c r="I32" s="35">
        <v>17.05</v>
      </c>
      <c r="J32" s="35">
        <v>17.05</v>
      </c>
    </row>
    <row r="33" spans="1:10" ht="22.5" customHeight="1" x14ac:dyDescent="0.2">
      <c r="A33" s="32" t="s">
        <v>22</v>
      </c>
      <c r="B33" s="57" t="s">
        <v>36</v>
      </c>
      <c r="C33" s="57" t="s">
        <v>15</v>
      </c>
      <c r="D33" s="45" t="s">
        <v>37</v>
      </c>
      <c r="E33" s="377" t="s">
        <v>38</v>
      </c>
      <c r="F33" s="377"/>
      <c r="G33" s="34" t="s">
        <v>18</v>
      </c>
      <c r="H33" s="53">
        <v>1</v>
      </c>
      <c r="I33" s="35">
        <v>0.06</v>
      </c>
      <c r="J33" s="35">
        <v>0.06</v>
      </c>
    </row>
    <row r="34" spans="1:10" ht="22.5" customHeight="1" x14ac:dyDescent="0.2">
      <c r="A34" s="41" t="s">
        <v>22</v>
      </c>
      <c r="B34" s="58" t="s">
        <v>39</v>
      </c>
      <c r="C34" s="58" t="s">
        <v>15</v>
      </c>
      <c r="D34" s="46" t="s">
        <v>40</v>
      </c>
      <c r="E34" s="377" t="s">
        <v>41</v>
      </c>
      <c r="F34" s="377"/>
      <c r="G34" s="34" t="s">
        <v>18</v>
      </c>
      <c r="H34" s="53">
        <v>1</v>
      </c>
      <c r="I34" s="35">
        <v>0.79</v>
      </c>
      <c r="J34" s="35">
        <v>0.79</v>
      </c>
    </row>
    <row r="35" spans="1:10" x14ac:dyDescent="0.2">
      <c r="A35" s="42"/>
      <c r="B35" s="59"/>
      <c r="C35" s="59"/>
      <c r="D35" s="47"/>
      <c r="E35" s="39" t="s">
        <v>403</v>
      </c>
      <c r="F35" s="37">
        <v>8.0540037000000009</v>
      </c>
      <c r="G35" s="36" t="s">
        <v>43</v>
      </c>
      <c r="H35" s="54">
        <v>9.25</v>
      </c>
      <c r="I35" s="36" t="s">
        <v>44</v>
      </c>
      <c r="J35" s="37">
        <v>17.3</v>
      </c>
    </row>
    <row r="36" spans="1:10" x14ac:dyDescent="0.2">
      <c r="A36" s="43"/>
      <c r="B36" s="60"/>
      <c r="C36" s="60"/>
      <c r="D36" s="48"/>
      <c r="E36" s="39" t="s">
        <v>402</v>
      </c>
      <c r="F36" s="37">
        <v>4.78</v>
      </c>
      <c r="G36" s="36"/>
      <c r="H36" s="378" t="s">
        <v>46</v>
      </c>
      <c r="I36" s="378"/>
      <c r="J36" s="86">
        <v>26.04</v>
      </c>
    </row>
    <row r="37" spans="1:10" x14ac:dyDescent="0.2">
      <c r="A37" s="44"/>
      <c r="B37" s="61"/>
      <c r="C37" s="61"/>
      <c r="D37" s="49"/>
      <c r="E37" s="40"/>
      <c r="F37" s="381" t="s">
        <v>10</v>
      </c>
      <c r="G37" s="382"/>
      <c r="H37" s="96">
        <v>6336</v>
      </c>
      <c r="I37" s="95" t="s">
        <v>401</v>
      </c>
      <c r="J37" s="97">
        <v>164989.44</v>
      </c>
    </row>
    <row r="38" spans="1:10" x14ac:dyDescent="0.2">
      <c r="A38" s="425" t="str">
        <f>D40</f>
        <v>AJUDANTE DE ARMADOR COM ENCARGOS COMPLEMENTARES</v>
      </c>
      <c r="B38" s="426"/>
      <c r="C38" s="426"/>
      <c r="D38" s="426"/>
      <c r="E38" s="426"/>
      <c r="F38" s="426"/>
      <c r="G38" s="426"/>
      <c r="H38" s="426"/>
      <c r="I38" s="426"/>
      <c r="J38" s="427"/>
    </row>
    <row r="39" spans="1:10" x14ac:dyDescent="0.2">
      <c r="A39" s="26" t="s">
        <v>56</v>
      </c>
      <c r="B39" s="62" t="s">
        <v>5</v>
      </c>
      <c r="C39" s="63" t="s">
        <v>6</v>
      </c>
      <c r="D39" s="64" t="s">
        <v>7</v>
      </c>
      <c r="E39" s="379" t="s">
        <v>8</v>
      </c>
      <c r="F39" s="379"/>
      <c r="G39" s="28" t="s">
        <v>9</v>
      </c>
      <c r="H39" s="51" t="s">
        <v>10</v>
      </c>
      <c r="I39" s="27" t="s">
        <v>11</v>
      </c>
      <c r="J39" s="27" t="s">
        <v>12</v>
      </c>
    </row>
    <row r="40" spans="1:10" ht="31.5" x14ac:dyDescent="0.2">
      <c r="A40" s="68" t="s">
        <v>13</v>
      </c>
      <c r="B40" s="69" t="s">
        <v>57</v>
      </c>
      <c r="C40" s="69" t="s">
        <v>15</v>
      </c>
      <c r="D40" s="83" t="s">
        <v>58</v>
      </c>
      <c r="E40" s="380" t="s">
        <v>17</v>
      </c>
      <c r="F40" s="380"/>
      <c r="G40" s="70" t="s">
        <v>18</v>
      </c>
      <c r="H40" s="71">
        <v>1</v>
      </c>
      <c r="I40" s="72">
        <v>15.93</v>
      </c>
      <c r="J40" s="72">
        <v>15.93</v>
      </c>
    </row>
    <row r="41" spans="1:10" ht="47.25" x14ac:dyDescent="0.2">
      <c r="A41" s="32" t="s">
        <v>19</v>
      </c>
      <c r="B41" s="57" t="s">
        <v>59</v>
      </c>
      <c r="C41" s="57" t="s">
        <v>15</v>
      </c>
      <c r="D41" s="45" t="s">
        <v>60</v>
      </c>
      <c r="E41" s="377" t="s">
        <v>17</v>
      </c>
      <c r="F41" s="377"/>
      <c r="G41" s="34" t="s">
        <v>18</v>
      </c>
      <c r="H41" s="53">
        <v>1</v>
      </c>
      <c r="I41" s="35">
        <v>0.09</v>
      </c>
      <c r="J41" s="35">
        <v>0.09</v>
      </c>
    </row>
    <row r="42" spans="1:10" ht="18" customHeight="1" x14ac:dyDescent="0.2">
      <c r="A42" s="32" t="s">
        <v>22</v>
      </c>
      <c r="B42" s="57" t="s">
        <v>23</v>
      </c>
      <c r="C42" s="57" t="s">
        <v>15</v>
      </c>
      <c r="D42" s="45" t="s">
        <v>24</v>
      </c>
      <c r="E42" s="377" t="s">
        <v>25</v>
      </c>
      <c r="F42" s="377"/>
      <c r="G42" s="34" t="s">
        <v>18</v>
      </c>
      <c r="H42" s="53">
        <v>1</v>
      </c>
      <c r="I42" s="35">
        <v>1.03</v>
      </c>
      <c r="J42" s="35">
        <v>1.03</v>
      </c>
    </row>
    <row r="43" spans="1:10" ht="15.75" customHeight="1" x14ac:dyDescent="0.2">
      <c r="A43" s="32" t="s">
        <v>22</v>
      </c>
      <c r="B43" s="57" t="s">
        <v>61</v>
      </c>
      <c r="C43" s="57" t="s">
        <v>15</v>
      </c>
      <c r="D43" s="45" t="s">
        <v>62</v>
      </c>
      <c r="E43" s="377" t="s">
        <v>28</v>
      </c>
      <c r="F43" s="377"/>
      <c r="G43" s="34" t="s">
        <v>18</v>
      </c>
      <c r="H43" s="53">
        <v>1</v>
      </c>
      <c r="I43" s="35">
        <v>11.88</v>
      </c>
      <c r="J43" s="35">
        <v>11.88</v>
      </c>
    </row>
    <row r="44" spans="1:10" ht="31.5" x14ac:dyDescent="0.2">
      <c r="A44" s="32" t="s">
        <v>22</v>
      </c>
      <c r="B44" s="57" t="s">
        <v>29</v>
      </c>
      <c r="C44" s="57" t="s">
        <v>15</v>
      </c>
      <c r="D44" s="45" t="s">
        <v>30</v>
      </c>
      <c r="E44" s="377" t="s">
        <v>31</v>
      </c>
      <c r="F44" s="377"/>
      <c r="G44" s="34" t="s">
        <v>18</v>
      </c>
      <c r="H44" s="53">
        <v>1</v>
      </c>
      <c r="I44" s="35">
        <v>0.95</v>
      </c>
      <c r="J44" s="35">
        <v>0.95</v>
      </c>
    </row>
    <row r="45" spans="1:10" ht="18.75" customHeight="1" x14ac:dyDescent="0.2">
      <c r="A45" s="32" t="s">
        <v>22</v>
      </c>
      <c r="B45" s="57" t="s">
        <v>34</v>
      </c>
      <c r="C45" s="57" t="s">
        <v>15</v>
      </c>
      <c r="D45" s="45" t="s">
        <v>35</v>
      </c>
      <c r="E45" s="377" t="s">
        <v>25</v>
      </c>
      <c r="F45" s="377"/>
      <c r="G45" s="34" t="s">
        <v>18</v>
      </c>
      <c r="H45" s="53">
        <v>1</v>
      </c>
      <c r="I45" s="35">
        <v>0.55000000000000004</v>
      </c>
      <c r="J45" s="35">
        <v>0.55000000000000004</v>
      </c>
    </row>
    <row r="46" spans="1:10" ht="47.25" x14ac:dyDescent="0.2">
      <c r="A46" s="32" t="s">
        <v>22</v>
      </c>
      <c r="B46" s="57" t="s">
        <v>32</v>
      </c>
      <c r="C46" s="57" t="s">
        <v>15</v>
      </c>
      <c r="D46" s="45" t="s">
        <v>33</v>
      </c>
      <c r="E46" s="377" t="s">
        <v>31</v>
      </c>
      <c r="F46" s="377"/>
      <c r="G46" s="34" t="s">
        <v>18</v>
      </c>
      <c r="H46" s="53">
        <v>1</v>
      </c>
      <c r="I46" s="35">
        <v>0.57999999999999996</v>
      </c>
      <c r="J46" s="35">
        <v>0.57999999999999996</v>
      </c>
    </row>
    <row r="47" spans="1:10" ht="21.75" customHeight="1" x14ac:dyDescent="0.2">
      <c r="A47" s="32" t="s">
        <v>22</v>
      </c>
      <c r="B47" s="57" t="s">
        <v>36</v>
      </c>
      <c r="C47" s="57" t="s">
        <v>15</v>
      </c>
      <c r="D47" s="45" t="s">
        <v>37</v>
      </c>
      <c r="E47" s="377" t="s">
        <v>38</v>
      </c>
      <c r="F47" s="377"/>
      <c r="G47" s="34" t="s">
        <v>18</v>
      </c>
      <c r="H47" s="53">
        <v>1</v>
      </c>
      <c r="I47" s="35">
        <v>0.06</v>
      </c>
      <c r="J47" s="35">
        <v>0.06</v>
      </c>
    </row>
    <row r="48" spans="1:10" ht="21.75" customHeight="1" x14ac:dyDescent="0.2">
      <c r="A48" s="32" t="s">
        <v>22</v>
      </c>
      <c r="B48" s="57" t="s">
        <v>39</v>
      </c>
      <c r="C48" s="57" t="s">
        <v>15</v>
      </c>
      <c r="D48" s="45" t="s">
        <v>40</v>
      </c>
      <c r="E48" s="377" t="s">
        <v>41</v>
      </c>
      <c r="F48" s="377"/>
      <c r="G48" s="34" t="s">
        <v>18</v>
      </c>
      <c r="H48" s="53">
        <v>1</v>
      </c>
      <c r="I48" s="35">
        <v>0.79</v>
      </c>
      <c r="J48" s="35">
        <v>0.79</v>
      </c>
    </row>
    <row r="49" spans="1:10" x14ac:dyDescent="0.2">
      <c r="A49" s="43"/>
      <c r="B49" s="60"/>
      <c r="C49" s="60"/>
      <c r="D49" s="50"/>
      <c r="E49" s="65" t="s">
        <v>399</v>
      </c>
      <c r="F49" s="66">
        <v>5.5726256999999997</v>
      </c>
      <c r="G49" s="65" t="s">
        <v>43</v>
      </c>
      <c r="H49" s="67">
        <v>6.4</v>
      </c>
      <c r="I49" s="65" t="s">
        <v>44</v>
      </c>
      <c r="J49" s="66">
        <v>11.97</v>
      </c>
    </row>
    <row r="50" spans="1:10" x14ac:dyDescent="0.2">
      <c r="A50" s="43"/>
      <c r="B50" s="60"/>
      <c r="C50" s="60"/>
      <c r="D50" s="50"/>
      <c r="E50" s="36" t="s">
        <v>398</v>
      </c>
      <c r="F50" s="37">
        <v>3.58</v>
      </c>
      <c r="G50" s="36"/>
      <c r="H50" s="378" t="s">
        <v>46</v>
      </c>
      <c r="I50" s="378"/>
      <c r="J50" s="86">
        <v>19.510000000000002</v>
      </c>
    </row>
    <row r="51" spans="1:10" x14ac:dyDescent="0.2">
      <c r="A51" s="44"/>
      <c r="B51" s="61"/>
      <c r="C51" s="61"/>
      <c r="D51" s="102"/>
      <c r="E51" s="38"/>
      <c r="F51" s="38"/>
      <c r="G51" s="95" t="s">
        <v>400</v>
      </c>
      <c r="H51" s="96">
        <v>2200</v>
      </c>
      <c r="I51" s="95" t="s">
        <v>401</v>
      </c>
      <c r="J51" s="97">
        <v>42922</v>
      </c>
    </row>
    <row r="52" spans="1:10" x14ac:dyDescent="0.2">
      <c r="A52" s="425" t="str">
        <f>D54</f>
        <v>ARMADOR COM ENCARGOS COMPLEMENTARES</v>
      </c>
      <c r="B52" s="426"/>
      <c r="C52" s="426"/>
      <c r="D52" s="426"/>
      <c r="E52" s="426"/>
      <c r="F52" s="426"/>
      <c r="G52" s="426"/>
      <c r="H52" s="426"/>
      <c r="I52" s="426"/>
      <c r="J52" s="427"/>
    </row>
    <row r="53" spans="1:10" x14ac:dyDescent="0.2">
      <c r="A53" s="103" t="s">
        <v>63</v>
      </c>
      <c r="B53" s="90" t="s">
        <v>5</v>
      </c>
      <c r="C53" s="90" t="s">
        <v>6</v>
      </c>
      <c r="D53" s="91" t="s">
        <v>7</v>
      </c>
      <c r="E53" s="383" t="s">
        <v>8</v>
      </c>
      <c r="F53" s="383"/>
      <c r="G53" s="92" t="s">
        <v>9</v>
      </c>
      <c r="H53" s="93" t="s">
        <v>10</v>
      </c>
      <c r="I53" s="94" t="s">
        <v>11</v>
      </c>
      <c r="J53" s="94" t="s">
        <v>12</v>
      </c>
    </row>
    <row r="54" spans="1:10" ht="37.5" customHeight="1" x14ac:dyDescent="0.2">
      <c r="A54" s="68" t="s">
        <v>13</v>
      </c>
      <c r="B54" s="69" t="s">
        <v>64</v>
      </c>
      <c r="C54" s="69" t="s">
        <v>15</v>
      </c>
      <c r="D54" s="83" t="s">
        <v>65</v>
      </c>
      <c r="E54" s="380" t="s">
        <v>17</v>
      </c>
      <c r="F54" s="380"/>
      <c r="G54" s="70" t="s">
        <v>18</v>
      </c>
      <c r="H54" s="71">
        <v>1</v>
      </c>
      <c r="I54" s="72">
        <v>21.12</v>
      </c>
      <c r="J54" s="72">
        <v>21.12</v>
      </c>
    </row>
    <row r="55" spans="1:10" ht="37.5" customHeight="1" x14ac:dyDescent="0.2">
      <c r="A55" s="32" t="s">
        <v>19</v>
      </c>
      <c r="B55" s="57" t="s">
        <v>66</v>
      </c>
      <c r="C55" s="57" t="s">
        <v>15</v>
      </c>
      <c r="D55" s="45" t="s">
        <v>67</v>
      </c>
      <c r="E55" s="377" t="s">
        <v>17</v>
      </c>
      <c r="F55" s="377"/>
      <c r="G55" s="34" t="s">
        <v>18</v>
      </c>
      <c r="H55" s="53">
        <v>1</v>
      </c>
      <c r="I55" s="35">
        <v>0.13</v>
      </c>
      <c r="J55" s="35">
        <v>0.13</v>
      </c>
    </row>
    <row r="56" spans="1:10" ht="37.5" customHeight="1" x14ac:dyDescent="0.2">
      <c r="A56" s="32" t="s">
        <v>22</v>
      </c>
      <c r="B56" s="57" t="s">
        <v>23</v>
      </c>
      <c r="C56" s="57" t="s">
        <v>15</v>
      </c>
      <c r="D56" s="45" t="s">
        <v>24</v>
      </c>
      <c r="E56" s="377" t="s">
        <v>25</v>
      </c>
      <c r="F56" s="377"/>
      <c r="G56" s="34" t="s">
        <v>18</v>
      </c>
      <c r="H56" s="53">
        <v>1</v>
      </c>
      <c r="I56" s="35">
        <v>1.03</v>
      </c>
      <c r="J56" s="35">
        <v>1.03</v>
      </c>
    </row>
    <row r="57" spans="1:10" ht="37.5" customHeight="1" x14ac:dyDescent="0.2">
      <c r="A57" s="32" t="s">
        <v>22</v>
      </c>
      <c r="B57" s="57" t="s">
        <v>68</v>
      </c>
      <c r="C57" s="57" t="s">
        <v>15</v>
      </c>
      <c r="D57" s="45" t="s">
        <v>69</v>
      </c>
      <c r="E57" s="377" t="s">
        <v>28</v>
      </c>
      <c r="F57" s="377"/>
      <c r="G57" s="34" t="s">
        <v>18</v>
      </c>
      <c r="H57" s="53">
        <v>1</v>
      </c>
      <c r="I57" s="35">
        <v>17.03</v>
      </c>
      <c r="J57" s="35">
        <v>17.03</v>
      </c>
    </row>
    <row r="58" spans="1:10" ht="37.5" customHeight="1" x14ac:dyDescent="0.2">
      <c r="A58" s="32" t="s">
        <v>22</v>
      </c>
      <c r="B58" s="57" t="s">
        <v>29</v>
      </c>
      <c r="C58" s="57" t="s">
        <v>15</v>
      </c>
      <c r="D58" s="45" t="s">
        <v>30</v>
      </c>
      <c r="E58" s="377" t="s">
        <v>31</v>
      </c>
      <c r="F58" s="377"/>
      <c r="G58" s="34" t="s">
        <v>18</v>
      </c>
      <c r="H58" s="53">
        <v>1</v>
      </c>
      <c r="I58" s="35">
        <v>0.95</v>
      </c>
      <c r="J58" s="35">
        <v>0.95</v>
      </c>
    </row>
    <row r="59" spans="1:10" ht="37.5" customHeight="1" x14ac:dyDescent="0.2">
      <c r="A59" s="32" t="s">
        <v>22</v>
      </c>
      <c r="B59" s="57" t="s">
        <v>34</v>
      </c>
      <c r="C59" s="57" t="s">
        <v>15</v>
      </c>
      <c r="D59" s="45" t="s">
        <v>35</v>
      </c>
      <c r="E59" s="377" t="s">
        <v>25</v>
      </c>
      <c r="F59" s="377"/>
      <c r="G59" s="34" t="s">
        <v>18</v>
      </c>
      <c r="H59" s="53">
        <v>1</v>
      </c>
      <c r="I59" s="35">
        <v>0.55000000000000004</v>
      </c>
      <c r="J59" s="35">
        <v>0.55000000000000004</v>
      </c>
    </row>
    <row r="60" spans="1:10" ht="49.5" customHeight="1" x14ac:dyDescent="0.2">
      <c r="A60" s="32" t="s">
        <v>22</v>
      </c>
      <c r="B60" s="57" t="s">
        <v>32</v>
      </c>
      <c r="C60" s="57" t="s">
        <v>15</v>
      </c>
      <c r="D60" s="45" t="s">
        <v>33</v>
      </c>
      <c r="E60" s="377" t="s">
        <v>31</v>
      </c>
      <c r="F60" s="377"/>
      <c r="G60" s="34" t="s">
        <v>18</v>
      </c>
      <c r="H60" s="53">
        <v>1</v>
      </c>
      <c r="I60" s="35">
        <v>0.57999999999999996</v>
      </c>
      <c r="J60" s="35">
        <v>0.57999999999999996</v>
      </c>
    </row>
    <row r="61" spans="1:10" ht="37.5" customHeight="1" x14ac:dyDescent="0.2">
      <c r="A61" s="32" t="s">
        <v>22</v>
      </c>
      <c r="B61" s="57" t="s">
        <v>36</v>
      </c>
      <c r="C61" s="57" t="s">
        <v>15</v>
      </c>
      <c r="D61" s="45" t="s">
        <v>37</v>
      </c>
      <c r="E61" s="377" t="s">
        <v>38</v>
      </c>
      <c r="F61" s="377"/>
      <c r="G61" s="34" t="s">
        <v>18</v>
      </c>
      <c r="H61" s="53">
        <v>1</v>
      </c>
      <c r="I61" s="35">
        <v>0.06</v>
      </c>
      <c r="J61" s="35">
        <v>0.06</v>
      </c>
    </row>
    <row r="62" spans="1:10" x14ac:dyDescent="0.2">
      <c r="A62" s="32" t="s">
        <v>22</v>
      </c>
      <c r="B62" s="57" t="s">
        <v>39</v>
      </c>
      <c r="C62" s="57" t="s">
        <v>15</v>
      </c>
      <c r="D62" s="45" t="s">
        <v>40</v>
      </c>
      <c r="E62" s="377" t="s">
        <v>41</v>
      </c>
      <c r="F62" s="377"/>
      <c r="G62" s="34" t="s">
        <v>18</v>
      </c>
      <c r="H62" s="53">
        <v>1</v>
      </c>
      <c r="I62" s="35">
        <v>0.79</v>
      </c>
      <c r="J62" s="35">
        <v>0.79</v>
      </c>
    </row>
    <row r="63" spans="1:10" x14ac:dyDescent="0.2">
      <c r="A63" s="104"/>
      <c r="B63" s="73"/>
      <c r="C63" s="73"/>
      <c r="D63" s="74"/>
      <c r="E63" s="33" t="s">
        <v>42</v>
      </c>
      <c r="F63" s="35">
        <v>7.9888268</v>
      </c>
      <c r="G63" s="33" t="s">
        <v>43</v>
      </c>
      <c r="H63" s="53">
        <v>9.17</v>
      </c>
      <c r="I63" s="33" t="s">
        <v>44</v>
      </c>
      <c r="J63" s="35">
        <v>17.16</v>
      </c>
    </row>
    <row r="64" spans="1:10" ht="16.5" customHeight="1" x14ac:dyDescent="0.2">
      <c r="A64" s="104"/>
      <c r="B64" s="73"/>
      <c r="C64" s="73"/>
      <c r="D64" s="74"/>
      <c r="E64" s="33" t="s">
        <v>45</v>
      </c>
      <c r="F64" s="35">
        <v>4.75</v>
      </c>
      <c r="G64" s="33"/>
      <c r="H64" s="378" t="s">
        <v>46</v>
      </c>
      <c r="I64" s="378"/>
      <c r="J64" s="86">
        <v>25.87</v>
      </c>
    </row>
    <row r="65" spans="1:10" x14ac:dyDescent="0.2">
      <c r="A65" s="105"/>
      <c r="B65" s="106"/>
      <c r="C65" s="106"/>
      <c r="D65" s="107"/>
      <c r="E65" s="82"/>
      <c r="F65" s="82"/>
      <c r="G65" s="33" t="s">
        <v>47</v>
      </c>
      <c r="H65" s="53">
        <v>2200</v>
      </c>
      <c r="I65" s="33" t="s">
        <v>48</v>
      </c>
      <c r="J65" s="35">
        <v>56914</v>
      </c>
    </row>
    <row r="66" spans="1:10" x14ac:dyDescent="0.2">
      <c r="A66" s="388" t="str">
        <f>D68</f>
        <v>AJUDANTE DE PINTOR COM ENCARGOS COMPLEMENTARES</v>
      </c>
      <c r="B66" s="389"/>
      <c r="C66" s="389"/>
      <c r="D66" s="389"/>
      <c r="E66" s="389"/>
      <c r="F66" s="389"/>
      <c r="G66" s="389"/>
      <c r="H66" s="389"/>
      <c r="I66" s="389"/>
      <c r="J66" s="390"/>
    </row>
    <row r="67" spans="1:10" x14ac:dyDescent="0.2">
      <c r="A67" s="77" t="s">
        <v>70</v>
      </c>
      <c r="B67" s="78" t="s">
        <v>5</v>
      </c>
      <c r="C67" s="78" t="s">
        <v>6</v>
      </c>
      <c r="D67" s="79" t="s">
        <v>7</v>
      </c>
      <c r="E67" s="384" t="s">
        <v>8</v>
      </c>
      <c r="F67" s="384"/>
      <c r="G67" s="80" t="s">
        <v>9</v>
      </c>
      <c r="H67" s="81" t="s">
        <v>10</v>
      </c>
      <c r="I67" s="82" t="s">
        <v>11</v>
      </c>
      <c r="J67" s="82" t="s">
        <v>12</v>
      </c>
    </row>
    <row r="68" spans="1:10" ht="31.5" x14ac:dyDescent="0.2">
      <c r="A68" s="68" t="s">
        <v>13</v>
      </c>
      <c r="B68" s="69" t="s">
        <v>71</v>
      </c>
      <c r="C68" s="69" t="s">
        <v>15</v>
      </c>
      <c r="D68" s="83" t="s">
        <v>72</v>
      </c>
      <c r="E68" s="380" t="s">
        <v>17</v>
      </c>
      <c r="F68" s="380"/>
      <c r="G68" s="70" t="s">
        <v>18</v>
      </c>
      <c r="H68" s="71">
        <v>1</v>
      </c>
      <c r="I68" s="72">
        <v>17.440000000000001</v>
      </c>
      <c r="J68" s="72">
        <v>17.440000000000001</v>
      </c>
    </row>
    <row r="69" spans="1:10" ht="47.25" x14ac:dyDescent="0.2">
      <c r="A69" s="32" t="s">
        <v>19</v>
      </c>
      <c r="B69" s="57" t="s">
        <v>73</v>
      </c>
      <c r="C69" s="57" t="s">
        <v>15</v>
      </c>
      <c r="D69" s="45" t="s">
        <v>74</v>
      </c>
      <c r="E69" s="377" t="s">
        <v>17</v>
      </c>
      <c r="F69" s="377"/>
      <c r="G69" s="34" t="s">
        <v>18</v>
      </c>
      <c r="H69" s="53">
        <v>1</v>
      </c>
      <c r="I69" s="35">
        <v>0.12</v>
      </c>
      <c r="J69" s="35">
        <v>0.12</v>
      </c>
    </row>
    <row r="70" spans="1:10" ht="21" customHeight="1" x14ac:dyDescent="0.2">
      <c r="A70" s="32" t="s">
        <v>22</v>
      </c>
      <c r="B70" s="57" t="s">
        <v>75</v>
      </c>
      <c r="C70" s="57" t="s">
        <v>15</v>
      </c>
      <c r="D70" s="45" t="s">
        <v>76</v>
      </c>
      <c r="E70" s="377" t="s">
        <v>28</v>
      </c>
      <c r="F70" s="377"/>
      <c r="G70" s="34" t="s">
        <v>18</v>
      </c>
      <c r="H70" s="53">
        <v>1</v>
      </c>
      <c r="I70" s="35">
        <v>12.29</v>
      </c>
      <c r="J70" s="35">
        <v>12.29</v>
      </c>
    </row>
    <row r="71" spans="1:10" x14ac:dyDescent="0.2">
      <c r="A71" s="32" t="s">
        <v>22</v>
      </c>
      <c r="B71" s="57" t="s">
        <v>23</v>
      </c>
      <c r="C71" s="57" t="s">
        <v>15</v>
      </c>
      <c r="D71" s="45" t="s">
        <v>24</v>
      </c>
      <c r="E71" s="377" t="s">
        <v>25</v>
      </c>
      <c r="F71" s="377"/>
      <c r="G71" s="34" t="s">
        <v>18</v>
      </c>
      <c r="H71" s="53">
        <v>1</v>
      </c>
      <c r="I71" s="35">
        <v>1.03</v>
      </c>
      <c r="J71" s="35">
        <v>1.03</v>
      </c>
    </row>
    <row r="72" spans="1:10" ht="47.25" x14ac:dyDescent="0.2">
      <c r="A72" s="32" t="s">
        <v>22</v>
      </c>
      <c r="B72" s="57" t="s">
        <v>77</v>
      </c>
      <c r="C72" s="57" t="s">
        <v>15</v>
      </c>
      <c r="D72" s="45" t="s">
        <v>78</v>
      </c>
      <c r="E72" s="377" t="s">
        <v>31</v>
      </c>
      <c r="F72" s="377"/>
      <c r="G72" s="34" t="s">
        <v>18</v>
      </c>
      <c r="H72" s="53">
        <v>1</v>
      </c>
      <c r="I72" s="35">
        <v>1.27</v>
      </c>
      <c r="J72" s="35">
        <v>1.27</v>
      </c>
    </row>
    <row r="73" spans="1:10" ht="31.5" x14ac:dyDescent="0.2">
      <c r="A73" s="32" t="s">
        <v>22</v>
      </c>
      <c r="B73" s="57" t="s">
        <v>79</v>
      </c>
      <c r="C73" s="57" t="s">
        <v>15</v>
      </c>
      <c r="D73" s="45" t="s">
        <v>80</v>
      </c>
      <c r="E73" s="377" t="s">
        <v>31</v>
      </c>
      <c r="F73" s="377"/>
      <c r="G73" s="34" t="s">
        <v>18</v>
      </c>
      <c r="H73" s="53">
        <v>1</v>
      </c>
      <c r="I73" s="35">
        <v>1.33</v>
      </c>
      <c r="J73" s="35">
        <v>1.33</v>
      </c>
    </row>
    <row r="74" spans="1:10" ht="28.5" customHeight="1" x14ac:dyDescent="0.2">
      <c r="A74" s="32" t="s">
        <v>22</v>
      </c>
      <c r="B74" s="57" t="s">
        <v>34</v>
      </c>
      <c r="C74" s="57" t="s">
        <v>15</v>
      </c>
      <c r="D74" s="45" t="s">
        <v>35</v>
      </c>
      <c r="E74" s="377" t="s">
        <v>25</v>
      </c>
      <c r="F74" s="377"/>
      <c r="G74" s="34" t="s">
        <v>18</v>
      </c>
      <c r="H74" s="53">
        <v>1</v>
      </c>
      <c r="I74" s="35">
        <v>0.55000000000000004</v>
      </c>
      <c r="J74" s="35">
        <v>0.55000000000000004</v>
      </c>
    </row>
    <row r="75" spans="1:10" ht="28.5" customHeight="1" x14ac:dyDescent="0.2">
      <c r="A75" s="32" t="s">
        <v>22</v>
      </c>
      <c r="B75" s="57" t="s">
        <v>36</v>
      </c>
      <c r="C75" s="57" t="s">
        <v>15</v>
      </c>
      <c r="D75" s="45" t="s">
        <v>37</v>
      </c>
      <c r="E75" s="377" t="s">
        <v>38</v>
      </c>
      <c r="F75" s="377"/>
      <c r="G75" s="34" t="s">
        <v>18</v>
      </c>
      <c r="H75" s="53">
        <v>1</v>
      </c>
      <c r="I75" s="35">
        <v>0.06</v>
      </c>
      <c r="J75" s="35">
        <v>0.06</v>
      </c>
    </row>
    <row r="76" spans="1:10" ht="28.5" customHeight="1" x14ac:dyDescent="0.2">
      <c r="A76" s="32" t="s">
        <v>22</v>
      </c>
      <c r="B76" s="57" t="s">
        <v>39</v>
      </c>
      <c r="C76" s="57" t="s">
        <v>15</v>
      </c>
      <c r="D76" s="45" t="s">
        <v>40</v>
      </c>
      <c r="E76" s="377" t="s">
        <v>41</v>
      </c>
      <c r="F76" s="377"/>
      <c r="G76" s="34" t="s">
        <v>18</v>
      </c>
      <c r="H76" s="53">
        <v>1</v>
      </c>
      <c r="I76" s="35">
        <v>0.79</v>
      </c>
      <c r="J76" s="35">
        <v>0.79</v>
      </c>
    </row>
    <row r="77" spans="1:10" x14ac:dyDescent="0.2">
      <c r="A77" s="104"/>
      <c r="B77" s="73"/>
      <c r="C77" s="73"/>
      <c r="D77" s="74"/>
      <c r="E77" s="33" t="s">
        <v>42</v>
      </c>
      <c r="F77" s="35">
        <v>5.7774673999999999</v>
      </c>
      <c r="G77" s="33" t="s">
        <v>43</v>
      </c>
      <c r="H77" s="53">
        <v>6.63</v>
      </c>
      <c r="I77" s="33" t="s">
        <v>44</v>
      </c>
      <c r="J77" s="35">
        <v>12.41</v>
      </c>
    </row>
    <row r="78" spans="1:10" ht="31.5" x14ac:dyDescent="0.2">
      <c r="A78" s="104"/>
      <c r="B78" s="73"/>
      <c r="C78" s="73"/>
      <c r="D78" s="74"/>
      <c r="E78" s="33" t="s">
        <v>45</v>
      </c>
      <c r="F78" s="35">
        <v>3.92</v>
      </c>
      <c r="G78" s="33"/>
      <c r="H78" s="385" t="s">
        <v>46</v>
      </c>
      <c r="I78" s="385"/>
      <c r="J78" s="89">
        <v>21.36</v>
      </c>
    </row>
    <row r="79" spans="1:10" x14ac:dyDescent="0.2">
      <c r="A79" s="105"/>
      <c r="B79" s="106"/>
      <c r="C79" s="106"/>
      <c r="D79" s="107"/>
      <c r="E79" s="82"/>
      <c r="F79" s="82"/>
      <c r="G79" s="82" t="s">
        <v>47</v>
      </c>
      <c r="H79" s="81">
        <v>6336</v>
      </c>
      <c r="I79" s="82" t="s">
        <v>48</v>
      </c>
      <c r="J79" s="85">
        <v>135336.95999999999</v>
      </c>
    </row>
    <row r="80" spans="1:10" x14ac:dyDescent="0.2">
      <c r="A80" s="388" t="str">
        <f>D82</f>
        <v>PINTOR COM ENCARGOS COMPLEMENTARES</v>
      </c>
      <c r="B80" s="389"/>
      <c r="C80" s="389"/>
      <c r="D80" s="389"/>
      <c r="E80" s="389"/>
      <c r="F80" s="389"/>
      <c r="G80" s="389"/>
      <c r="H80" s="389"/>
      <c r="I80" s="389"/>
      <c r="J80" s="390"/>
    </row>
    <row r="81" spans="1:11" x14ac:dyDescent="0.2">
      <c r="A81" s="77" t="s">
        <v>81</v>
      </c>
      <c r="B81" s="78" t="s">
        <v>5</v>
      </c>
      <c r="C81" s="78" t="s">
        <v>6</v>
      </c>
      <c r="D81" s="79" t="s">
        <v>7</v>
      </c>
      <c r="E81" s="384" t="s">
        <v>8</v>
      </c>
      <c r="F81" s="384"/>
      <c r="G81" s="80" t="s">
        <v>9</v>
      </c>
      <c r="H81" s="81" t="s">
        <v>10</v>
      </c>
      <c r="I81" s="82" t="s">
        <v>11</v>
      </c>
      <c r="J81" s="82" t="s">
        <v>12</v>
      </c>
    </row>
    <row r="82" spans="1:11" ht="33" customHeight="1" x14ac:dyDescent="0.2">
      <c r="A82" s="68" t="s">
        <v>13</v>
      </c>
      <c r="B82" s="69" t="s">
        <v>82</v>
      </c>
      <c r="C82" s="69" t="s">
        <v>15</v>
      </c>
      <c r="D82" s="83" t="s">
        <v>83</v>
      </c>
      <c r="E82" s="380" t="s">
        <v>17</v>
      </c>
      <c r="F82" s="380"/>
      <c r="G82" s="70" t="s">
        <v>18</v>
      </c>
      <c r="H82" s="71">
        <v>1</v>
      </c>
      <c r="I82" s="72">
        <v>22.25</v>
      </c>
      <c r="J82" s="72">
        <v>22.25</v>
      </c>
    </row>
    <row r="83" spans="1:11" ht="31.5" x14ac:dyDescent="0.2">
      <c r="A83" s="32" t="s">
        <v>19</v>
      </c>
      <c r="B83" s="57" t="s">
        <v>84</v>
      </c>
      <c r="C83" s="57" t="s">
        <v>15</v>
      </c>
      <c r="D83" s="45" t="s">
        <v>85</v>
      </c>
      <c r="E83" s="377" t="s">
        <v>17</v>
      </c>
      <c r="F83" s="377"/>
      <c r="G83" s="34" t="s">
        <v>18</v>
      </c>
      <c r="H83" s="53">
        <v>1</v>
      </c>
      <c r="I83" s="35">
        <v>0.17</v>
      </c>
      <c r="J83" s="35">
        <v>0.17</v>
      </c>
    </row>
    <row r="84" spans="1:11" ht="25.5" customHeight="1" x14ac:dyDescent="0.2">
      <c r="A84" s="32" t="s">
        <v>22</v>
      </c>
      <c r="B84" s="57" t="s">
        <v>23</v>
      </c>
      <c r="C84" s="57" t="s">
        <v>15</v>
      </c>
      <c r="D84" s="45" t="s">
        <v>24</v>
      </c>
      <c r="E84" s="377" t="s">
        <v>25</v>
      </c>
      <c r="F84" s="377"/>
      <c r="G84" s="34" t="s">
        <v>18</v>
      </c>
      <c r="H84" s="53">
        <v>1</v>
      </c>
      <c r="I84" s="35">
        <v>1.03</v>
      </c>
      <c r="J84" s="35">
        <v>1.03</v>
      </c>
    </row>
    <row r="85" spans="1:11" ht="31.5" x14ac:dyDescent="0.2">
      <c r="A85" s="32" t="s">
        <v>22</v>
      </c>
      <c r="B85" s="57" t="s">
        <v>79</v>
      </c>
      <c r="C85" s="57" t="s">
        <v>15</v>
      </c>
      <c r="D85" s="45" t="s">
        <v>80</v>
      </c>
      <c r="E85" s="377" t="s">
        <v>31</v>
      </c>
      <c r="F85" s="377"/>
      <c r="G85" s="34" t="s">
        <v>18</v>
      </c>
      <c r="H85" s="53">
        <v>1</v>
      </c>
      <c r="I85" s="35">
        <v>1.33</v>
      </c>
      <c r="J85" s="35">
        <v>1.33</v>
      </c>
    </row>
    <row r="86" spans="1:11" ht="47.25" x14ac:dyDescent="0.2">
      <c r="A86" s="32" t="s">
        <v>22</v>
      </c>
      <c r="B86" s="57" t="s">
        <v>77</v>
      </c>
      <c r="C86" s="57" t="s">
        <v>15</v>
      </c>
      <c r="D86" s="45" t="s">
        <v>78</v>
      </c>
      <c r="E86" s="377" t="s">
        <v>31</v>
      </c>
      <c r="F86" s="377"/>
      <c r="G86" s="34" t="s">
        <v>18</v>
      </c>
      <c r="H86" s="53">
        <v>1</v>
      </c>
      <c r="I86" s="35">
        <v>1.27</v>
      </c>
      <c r="J86" s="35">
        <v>1.27</v>
      </c>
    </row>
    <row r="87" spans="1:11" ht="33" customHeight="1" x14ac:dyDescent="0.2">
      <c r="A87" s="32" t="s">
        <v>22</v>
      </c>
      <c r="B87" s="57" t="s">
        <v>34</v>
      </c>
      <c r="C87" s="57" t="s">
        <v>15</v>
      </c>
      <c r="D87" s="45" t="s">
        <v>35</v>
      </c>
      <c r="E87" s="377" t="s">
        <v>25</v>
      </c>
      <c r="F87" s="377"/>
      <c r="G87" s="34" t="s">
        <v>18</v>
      </c>
      <c r="H87" s="53">
        <v>1</v>
      </c>
      <c r="I87" s="35">
        <v>0.55000000000000004</v>
      </c>
      <c r="J87" s="35">
        <v>0.55000000000000004</v>
      </c>
    </row>
    <row r="88" spans="1:11" ht="33" customHeight="1" x14ac:dyDescent="0.2">
      <c r="A88" s="32" t="s">
        <v>22</v>
      </c>
      <c r="B88" s="57" t="s">
        <v>86</v>
      </c>
      <c r="C88" s="57" t="s">
        <v>15</v>
      </c>
      <c r="D88" s="45" t="s">
        <v>87</v>
      </c>
      <c r="E88" s="377" t="s">
        <v>28</v>
      </c>
      <c r="F88" s="377"/>
      <c r="G88" s="34" t="s">
        <v>18</v>
      </c>
      <c r="H88" s="53">
        <v>1</v>
      </c>
      <c r="I88" s="35">
        <v>17.05</v>
      </c>
      <c r="J88" s="35">
        <v>17.05</v>
      </c>
    </row>
    <row r="89" spans="1:11" ht="33" customHeight="1" x14ac:dyDescent="0.2">
      <c r="A89" s="32" t="s">
        <v>22</v>
      </c>
      <c r="B89" s="57" t="s">
        <v>36</v>
      </c>
      <c r="C89" s="57" t="s">
        <v>15</v>
      </c>
      <c r="D89" s="45" t="s">
        <v>37</v>
      </c>
      <c r="E89" s="377" t="s">
        <v>38</v>
      </c>
      <c r="F89" s="377"/>
      <c r="G89" s="34" t="s">
        <v>18</v>
      </c>
      <c r="H89" s="53">
        <v>1</v>
      </c>
      <c r="I89" s="35">
        <v>0.06</v>
      </c>
      <c r="J89" s="35">
        <v>0.06</v>
      </c>
    </row>
    <row r="90" spans="1:11" ht="33" customHeight="1" x14ac:dyDescent="0.2">
      <c r="A90" s="32" t="s">
        <v>22</v>
      </c>
      <c r="B90" s="57" t="s">
        <v>39</v>
      </c>
      <c r="C90" s="57" t="s">
        <v>15</v>
      </c>
      <c r="D90" s="45" t="s">
        <v>40</v>
      </c>
      <c r="E90" s="377" t="s">
        <v>41</v>
      </c>
      <c r="F90" s="377"/>
      <c r="G90" s="34" t="s">
        <v>18</v>
      </c>
      <c r="H90" s="53">
        <v>1</v>
      </c>
      <c r="I90" s="35">
        <v>0.79</v>
      </c>
      <c r="J90" s="35">
        <v>0.79</v>
      </c>
    </row>
    <row r="91" spans="1:11" x14ac:dyDescent="0.2">
      <c r="A91" s="104"/>
      <c r="B91" s="73"/>
      <c r="C91" s="73"/>
      <c r="D91" s="74"/>
      <c r="E91" s="33" t="s">
        <v>42</v>
      </c>
      <c r="F91" s="35">
        <v>8.0167598000000009</v>
      </c>
      <c r="G91" s="33" t="s">
        <v>43</v>
      </c>
      <c r="H91" s="53">
        <v>9.1999999999999993</v>
      </c>
      <c r="I91" s="33" t="s">
        <v>44</v>
      </c>
      <c r="J91" s="35">
        <v>17.22</v>
      </c>
      <c r="K91" s="20"/>
    </row>
    <row r="92" spans="1:11" ht="31.5" x14ac:dyDescent="0.2">
      <c r="A92" s="104"/>
      <c r="B92" s="73"/>
      <c r="C92" s="73"/>
      <c r="D92" s="74"/>
      <c r="E92" s="33" t="s">
        <v>45</v>
      </c>
      <c r="F92" s="35">
        <v>5</v>
      </c>
      <c r="G92" s="33"/>
      <c r="H92" s="385" t="s">
        <v>46</v>
      </c>
      <c r="I92" s="385"/>
      <c r="J92" s="89">
        <v>27.25</v>
      </c>
    </row>
    <row r="93" spans="1:11" x14ac:dyDescent="0.2">
      <c r="A93" s="105"/>
      <c r="B93" s="106"/>
      <c r="C93" s="106"/>
      <c r="D93" s="107"/>
      <c r="E93" s="82"/>
      <c r="F93" s="82"/>
      <c r="G93" s="33" t="s">
        <v>47</v>
      </c>
      <c r="H93" s="53">
        <v>6336</v>
      </c>
      <c r="I93" s="33" t="s">
        <v>48</v>
      </c>
      <c r="J93" s="35">
        <v>172656</v>
      </c>
    </row>
    <row r="94" spans="1:11" x14ac:dyDescent="0.2">
      <c r="A94" s="388" t="str">
        <f>D96</f>
        <v>PINTOR DE LETREIROS COM ENCARGOS COMPLEMENTARES</v>
      </c>
      <c r="B94" s="389"/>
      <c r="C94" s="389"/>
      <c r="D94" s="389"/>
      <c r="E94" s="389"/>
      <c r="F94" s="389"/>
      <c r="G94" s="389"/>
      <c r="H94" s="389"/>
      <c r="I94" s="389"/>
      <c r="J94" s="390"/>
    </row>
    <row r="95" spans="1:11" x14ac:dyDescent="0.2">
      <c r="A95" s="77" t="s">
        <v>88</v>
      </c>
      <c r="B95" s="78" t="s">
        <v>5</v>
      </c>
      <c r="C95" s="78" t="s">
        <v>6</v>
      </c>
      <c r="D95" s="79" t="s">
        <v>7</v>
      </c>
      <c r="E95" s="384" t="s">
        <v>8</v>
      </c>
      <c r="F95" s="384"/>
      <c r="G95" s="80" t="s">
        <v>9</v>
      </c>
      <c r="H95" s="81" t="s">
        <v>10</v>
      </c>
      <c r="I95" s="82" t="s">
        <v>11</v>
      </c>
      <c r="J95" s="82" t="s">
        <v>12</v>
      </c>
    </row>
    <row r="96" spans="1:11" ht="31.5" x14ac:dyDescent="0.2">
      <c r="A96" s="68" t="s">
        <v>13</v>
      </c>
      <c r="B96" s="69" t="s">
        <v>89</v>
      </c>
      <c r="C96" s="69" t="s">
        <v>15</v>
      </c>
      <c r="D96" s="83" t="s">
        <v>90</v>
      </c>
      <c r="E96" s="380" t="s">
        <v>17</v>
      </c>
      <c r="F96" s="380"/>
      <c r="G96" s="70" t="s">
        <v>18</v>
      </c>
      <c r="H96" s="71">
        <v>1</v>
      </c>
      <c r="I96" s="72">
        <v>22.25</v>
      </c>
      <c r="J96" s="72">
        <v>22.25</v>
      </c>
    </row>
    <row r="97" spans="1:10" ht="47.25" x14ac:dyDescent="0.2">
      <c r="A97" s="32" t="s">
        <v>19</v>
      </c>
      <c r="B97" s="57" t="s">
        <v>91</v>
      </c>
      <c r="C97" s="57" t="s">
        <v>15</v>
      </c>
      <c r="D97" s="45" t="s">
        <v>92</v>
      </c>
      <c r="E97" s="377" t="s">
        <v>17</v>
      </c>
      <c r="F97" s="377"/>
      <c r="G97" s="34" t="s">
        <v>18</v>
      </c>
      <c r="H97" s="53">
        <v>1</v>
      </c>
      <c r="I97" s="35">
        <v>0.17</v>
      </c>
      <c r="J97" s="35">
        <v>0.17</v>
      </c>
    </row>
    <row r="98" spans="1:10" x14ac:dyDescent="0.2">
      <c r="A98" s="32" t="s">
        <v>22</v>
      </c>
      <c r="B98" s="57" t="s">
        <v>23</v>
      </c>
      <c r="C98" s="57" t="s">
        <v>15</v>
      </c>
      <c r="D98" s="45" t="s">
        <v>24</v>
      </c>
      <c r="E98" s="377" t="s">
        <v>25</v>
      </c>
      <c r="F98" s="377"/>
      <c r="G98" s="34" t="s">
        <v>18</v>
      </c>
      <c r="H98" s="53">
        <v>1</v>
      </c>
      <c r="I98" s="35">
        <v>1.03</v>
      </c>
      <c r="J98" s="35">
        <v>1.03</v>
      </c>
    </row>
    <row r="99" spans="1:10" ht="47.25" x14ac:dyDescent="0.2">
      <c r="A99" s="32" t="s">
        <v>22</v>
      </c>
      <c r="B99" s="57" t="s">
        <v>77</v>
      </c>
      <c r="C99" s="57" t="s">
        <v>15</v>
      </c>
      <c r="D99" s="45" t="s">
        <v>78</v>
      </c>
      <c r="E99" s="377" t="s">
        <v>31</v>
      </c>
      <c r="F99" s="377"/>
      <c r="G99" s="34" t="s">
        <v>18</v>
      </c>
      <c r="H99" s="53">
        <v>1</v>
      </c>
      <c r="I99" s="35">
        <v>1.27</v>
      </c>
      <c r="J99" s="35">
        <v>1.27</v>
      </c>
    </row>
    <row r="100" spans="1:10" ht="31.5" x14ac:dyDescent="0.2">
      <c r="A100" s="32" t="s">
        <v>22</v>
      </c>
      <c r="B100" s="57" t="s">
        <v>79</v>
      </c>
      <c r="C100" s="57" t="s">
        <v>15</v>
      </c>
      <c r="D100" s="45" t="s">
        <v>80</v>
      </c>
      <c r="E100" s="377" t="s">
        <v>31</v>
      </c>
      <c r="F100" s="377"/>
      <c r="G100" s="34" t="s">
        <v>18</v>
      </c>
      <c r="H100" s="53">
        <v>1</v>
      </c>
      <c r="I100" s="35">
        <v>1.33</v>
      </c>
      <c r="J100" s="35">
        <v>1.33</v>
      </c>
    </row>
    <row r="101" spans="1:10" x14ac:dyDescent="0.2">
      <c r="A101" s="32" t="s">
        <v>22</v>
      </c>
      <c r="B101" s="57" t="s">
        <v>34</v>
      </c>
      <c r="C101" s="57" t="s">
        <v>15</v>
      </c>
      <c r="D101" s="45" t="s">
        <v>35</v>
      </c>
      <c r="E101" s="377" t="s">
        <v>25</v>
      </c>
      <c r="F101" s="377"/>
      <c r="G101" s="34" t="s">
        <v>18</v>
      </c>
      <c r="H101" s="53">
        <v>1</v>
      </c>
      <c r="I101" s="35">
        <v>0.55000000000000004</v>
      </c>
      <c r="J101" s="35">
        <v>0.55000000000000004</v>
      </c>
    </row>
    <row r="102" spans="1:10" x14ac:dyDescent="0.2">
      <c r="A102" s="32" t="s">
        <v>22</v>
      </c>
      <c r="B102" s="57" t="s">
        <v>93</v>
      </c>
      <c r="C102" s="57" t="s">
        <v>15</v>
      </c>
      <c r="D102" s="45" t="s">
        <v>94</v>
      </c>
      <c r="E102" s="377" t="s">
        <v>28</v>
      </c>
      <c r="F102" s="377"/>
      <c r="G102" s="34" t="s">
        <v>18</v>
      </c>
      <c r="H102" s="53">
        <v>1</v>
      </c>
      <c r="I102" s="35">
        <v>17.05</v>
      </c>
      <c r="J102" s="35">
        <v>17.05</v>
      </c>
    </row>
    <row r="103" spans="1:10" x14ac:dyDescent="0.2">
      <c r="A103" s="32" t="s">
        <v>22</v>
      </c>
      <c r="B103" s="57" t="s">
        <v>36</v>
      </c>
      <c r="C103" s="57" t="s">
        <v>15</v>
      </c>
      <c r="D103" s="45" t="s">
        <v>37</v>
      </c>
      <c r="E103" s="377" t="s">
        <v>38</v>
      </c>
      <c r="F103" s="377"/>
      <c r="G103" s="34" t="s">
        <v>18</v>
      </c>
      <c r="H103" s="53">
        <v>1</v>
      </c>
      <c r="I103" s="35">
        <v>0.06</v>
      </c>
      <c r="J103" s="35">
        <v>0.06</v>
      </c>
    </row>
    <row r="104" spans="1:10" x14ac:dyDescent="0.2">
      <c r="A104" s="32" t="s">
        <v>22</v>
      </c>
      <c r="B104" s="57" t="s">
        <v>39</v>
      </c>
      <c r="C104" s="57" t="s">
        <v>15</v>
      </c>
      <c r="D104" s="45" t="s">
        <v>40</v>
      </c>
      <c r="E104" s="377" t="s">
        <v>41</v>
      </c>
      <c r="F104" s="377"/>
      <c r="G104" s="34" t="s">
        <v>18</v>
      </c>
      <c r="H104" s="53">
        <v>1</v>
      </c>
      <c r="I104" s="35">
        <v>0.79</v>
      </c>
      <c r="J104" s="35">
        <v>0.79</v>
      </c>
    </row>
    <row r="105" spans="1:10" x14ac:dyDescent="0.2">
      <c r="A105" s="108"/>
      <c r="B105" s="109"/>
      <c r="C105" s="109"/>
      <c r="D105" s="110"/>
      <c r="E105" s="33" t="s">
        <v>42</v>
      </c>
      <c r="F105" s="35">
        <v>8.0167598000000009</v>
      </c>
      <c r="G105" s="33" t="s">
        <v>43</v>
      </c>
      <c r="H105" s="53">
        <v>9.1999999999999993</v>
      </c>
      <c r="I105" s="33" t="s">
        <v>44</v>
      </c>
      <c r="J105" s="35">
        <v>17.22</v>
      </c>
    </row>
    <row r="106" spans="1:10" ht="31.5" x14ac:dyDescent="0.2">
      <c r="A106" s="104"/>
      <c r="B106" s="73"/>
      <c r="C106" s="73"/>
      <c r="D106" s="74"/>
      <c r="E106" s="33" t="s">
        <v>45</v>
      </c>
      <c r="F106" s="35">
        <v>5</v>
      </c>
      <c r="G106" s="33"/>
      <c r="H106" s="386" t="s">
        <v>46</v>
      </c>
      <c r="I106" s="386"/>
      <c r="J106" s="89">
        <v>27.25</v>
      </c>
    </row>
    <row r="107" spans="1:10" x14ac:dyDescent="0.2">
      <c r="A107" s="105"/>
      <c r="B107" s="106"/>
      <c r="C107" s="106"/>
      <c r="D107" s="107"/>
      <c r="E107" s="82"/>
      <c r="F107" s="82"/>
      <c r="G107" s="33" t="s">
        <v>47</v>
      </c>
      <c r="H107" s="53">
        <v>800</v>
      </c>
      <c r="I107" s="33" t="s">
        <v>48</v>
      </c>
      <c r="J107" s="35">
        <v>21800</v>
      </c>
    </row>
    <row r="108" spans="1:10" x14ac:dyDescent="0.2">
      <c r="A108" s="388" t="str">
        <f>D110</f>
        <v>PINTOR PARA TINTA EPÓXI COM ENCARGOS COMPLEMENTARES</v>
      </c>
      <c r="B108" s="389"/>
      <c r="C108" s="389"/>
      <c r="D108" s="389"/>
      <c r="E108" s="389"/>
      <c r="F108" s="389"/>
      <c r="G108" s="389"/>
      <c r="H108" s="389"/>
      <c r="I108" s="389"/>
      <c r="J108" s="390"/>
    </row>
    <row r="109" spans="1:10" x14ac:dyDescent="0.2">
      <c r="A109" s="77" t="s">
        <v>95</v>
      </c>
      <c r="B109" s="78" t="s">
        <v>5</v>
      </c>
      <c r="C109" s="78" t="s">
        <v>6</v>
      </c>
      <c r="D109" s="79" t="s">
        <v>7</v>
      </c>
      <c r="E109" s="384" t="s">
        <v>8</v>
      </c>
      <c r="F109" s="384"/>
      <c r="G109" s="80" t="s">
        <v>9</v>
      </c>
      <c r="H109" s="81" t="s">
        <v>10</v>
      </c>
      <c r="I109" s="82" t="s">
        <v>11</v>
      </c>
      <c r="J109" s="82" t="s">
        <v>12</v>
      </c>
    </row>
    <row r="110" spans="1:10" ht="31.5" x14ac:dyDescent="0.2">
      <c r="A110" s="68" t="s">
        <v>13</v>
      </c>
      <c r="B110" s="69" t="s">
        <v>96</v>
      </c>
      <c r="C110" s="69" t="s">
        <v>15</v>
      </c>
      <c r="D110" s="83" t="s">
        <v>97</v>
      </c>
      <c r="E110" s="380" t="s">
        <v>17</v>
      </c>
      <c r="F110" s="380"/>
      <c r="G110" s="70" t="s">
        <v>18</v>
      </c>
      <c r="H110" s="71">
        <v>1</v>
      </c>
      <c r="I110" s="72">
        <v>23.56</v>
      </c>
      <c r="J110" s="72">
        <v>23.56</v>
      </c>
    </row>
    <row r="111" spans="1:10" ht="47.25" x14ac:dyDescent="0.2">
      <c r="A111" s="32" t="s">
        <v>19</v>
      </c>
      <c r="B111" s="57" t="s">
        <v>98</v>
      </c>
      <c r="C111" s="57" t="s">
        <v>15</v>
      </c>
      <c r="D111" s="45" t="s">
        <v>99</v>
      </c>
      <c r="E111" s="377" t="s">
        <v>17</v>
      </c>
      <c r="F111" s="377"/>
      <c r="G111" s="34" t="s">
        <v>18</v>
      </c>
      <c r="H111" s="53">
        <v>1</v>
      </c>
      <c r="I111" s="35">
        <v>0.19</v>
      </c>
      <c r="J111" s="35">
        <v>0.19</v>
      </c>
    </row>
    <row r="112" spans="1:10" x14ac:dyDescent="0.2">
      <c r="A112" s="32" t="s">
        <v>22</v>
      </c>
      <c r="B112" s="57" t="s">
        <v>23</v>
      </c>
      <c r="C112" s="57" t="s">
        <v>15</v>
      </c>
      <c r="D112" s="45" t="s">
        <v>24</v>
      </c>
      <c r="E112" s="377" t="s">
        <v>25</v>
      </c>
      <c r="F112" s="377"/>
      <c r="G112" s="34" t="s">
        <v>18</v>
      </c>
      <c r="H112" s="53">
        <v>1</v>
      </c>
      <c r="I112" s="35">
        <v>1.03</v>
      </c>
      <c r="J112" s="35">
        <v>1.03</v>
      </c>
    </row>
    <row r="113" spans="1:10" ht="31.5" x14ac:dyDescent="0.2">
      <c r="A113" s="32" t="s">
        <v>22</v>
      </c>
      <c r="B113" s="57" t="s">
        <v>79</v>
      </c>
      <c r="C113" s="57" t="s">
        <v>15</v>
      </c>
      <c r="D113" s="45" t="s">
        <v>80</v>
      </c>
      <c r="E113" s="377" t="s">
        <v>31</v>
      </c>
      <c r="F113" s="377"/>
      <c r="G113" s="34" t="s">
        <v>18</v>
      </c>
      <c r="H113" s="53">
        <v>1</v>
      </c>
      <c r="I113" s="35">
        <v>1.33</v>
      </c>
      <c r="J113" s="35">
        <v>1.33</v>
      </c>
    </row>
    <row r="114" spans="1:10" ht="47.25" x14ac:dyDescent="0.2">
      <c r="A114" s="32" t="s">
        <v>22</v>
      </c>
      <c r="B114" s="57" t="s">
        <v>77</v>
      </c>
      <c r="C114" s="57" t="s">
        <v>15</v>
      </c>
      <c r="D114" s="45" t="s">
        <v>78</v>
      </c>
      <c r="E114" s="377" t="s">
        <v>31</v>
      </c>
      <c r="F114" s="377"/>
      <c r="G114" s="34" t="s">
        <v>18</v>
      </c>
      <c r="H114" s="53">
        <v>1</v>
      </c>
      <c r="I114" s="35">
        <v>1.27</v>
      </c>
      <c r="J114" s="35">
        <v>1.27</v>
      </c>
    </row>
    <row r="115" spans="1:10" x14ac:dyDescent="0.2">
      <c r="A115" s="32" t="s">
        <v>22</v>
      </c>
      <c r="B115" s="57" t="s">
        <v>34</v>
      </c>
      <c r="C115" s="57" t="s">
        <v>15</v>
      </c>
      <c r="D115" s="45" t="s">
        <v>35</v>
      </c>
      <c r="E115" s="377" t="s">
        <v>25</v>
      </c>
      <c r="F115" s="377"/>
      <c r="G115" s="34" t="s">
        <v>18</v>
      </c>
      <c r="H115" s="53">
        <v>1</v>
      </c>
      <c r="I115" s="35">
        <v>0.55000000000000004</v>
      </c>
      <c r="J115" s="35">
        <v>0.55000000000000004</v>
      </c>
    </row>
    <row r="116" spans="1:10" x14ac:dyDescent="0.2">
      <c r="A116" s="32" t="s">
        <v>22</v>
      </c>
      <c r="B116" s="57" t="s">
        <v>100</v>
      </c>
      <c r="C116" s="57" t="s">
        <v>15</v>
      </c>
      <c r="D116" s="45" t="s">
        <v>101</v>
      </c>
      <c r="E116" s="377" t="s">
        <v>28</v>
      </c>
      <c r="F116" s="377"/>
      <c r="G116" s="34" t="s">
        <v>18</v>
      </c>
      <c r="H116" s="53">
        <v>1</v>
      </c>
      <c r="I116" s="35">
        <v>18.34</v>
      </c>
      <c r="J116" s="35">
        <v>18.34</v>
      </c>
    </row>
    <row r="117" spans="1:10" x14ac:dyDescent="0.2">
      <c r="A117" s="32" t="s">
        <v>22</v>
      </c>
      <c r="B117" s="57" t="s">
        <v>36</v>
      </c>
      <c r="C117" s="57" t="s">
        <v>15</v>
      </c>
      <c r="D117" s="45" t="s">
        <v>37</v>
      </c>
      <c r="E117" s="377" t="s">
        <v>38</v>
      </c>
      <c r="F117" s="377"/>
      <c r="G117" s="34" t="s">
        <v>18</v>
      </c>
      <c r="H117" s="53">
        <v>1</v>
      </c>
      <c r="I117" s="35">
        <v>0.06</v>
      </c>
      <c r="J117" s="35">
        <v>0.06</v>
      </c>
    </row>
    <row r="118" spans="1:10" x14ac:dyDescent="0.2">
      <c r="A118" s="32" t="s">
        <v>22</v>
      </c>
      <c r="B118" s="57" t="s">
        <v>39</v>
      </c>
      <c r="C118" s="57" t="s">
        <v>15</v>
      </c>
      <c r="D118" s="45" t="s">
        <v>40</v>
      </c>
      <c r="E118" s="377" t="s">
        <v>41</v>
      </c>
      <c r="F118" s="377"/>
      <c r="G118" s="34" t="s">
        <v>18</v>
      </c>
      <c r="H118" s="53">
        <v>1</v>
      </c>
      <c r="I118" s="35">
        <v>0.79</v>
      </c>
      <c r="J118" s="35">
        <v>0.79</v>
      </c>
    </row>
    <row r="119" spans="1:10" x14ac:dyDescent="0.2">
      <c r="A119" s="104"/>
      <c r="B119" s="73"/>
      <c r="C119" s="73"/>
      <c r="D119" s="74"/>
      <c r="E119" s="33" t="s">
        <v>42</v>
      </c>
      <c r="F119" s="35">
        <v>8.6266294000000006</v>
      </c>
      <c r="G119" s="33" t="s">
        <v>43</v>
      </c>
      <c r="H119" s="53">
        <v>9.9</v>
      </c>
      <c r="I119" s="33" t="s">
        <v>44</v>
      </c>
      <c r="J119" s="35">
        <v>18.53</v>
      </c>
    </row>
    <row r="120" spans="1:10" ht="31.5" x14ac:dyDescent="0.2">
      <c r="A120" s="104"/>
      <c r="B120" s="73"/>
      <c r="C120" s="73"/>
      <c r="D120" s="74"/>
      <c r="E120" s="33" t="s">
        <v>45</v>
      </c>
      <c r="F120" s="35">
        <v>5.3</v>
      </c>
      <c r="G120" s="33"/>
      <c r="H120" s="386" t="s">
        <v>46</v>
      </c>
      <c r="I120" s="386"/>
      <c r="J120" s="89">
        <v>28.86</v>
      </c>
    </row>
    <row r="121" spans="1:10" x14ac:dyDescent="0.2">
      <c r="A121" s="105"/>
      <c r="B121" s="106"/>
      <c r="C121" s="106"/>
      <c r="D121" s="107"/>
      <c r="E121" s="82"/>
      <c r="F121" s="82"/>
      <c r="G121" s="33" t="s">
        <v>47</v>
      </c>
      <c r="H121" s="53">
        <v>800</v>
      </c>
      <c r="I121" s="33" t="s">
        <v>48</v>
      </c>
      <c r="J121" s="35">
        <v>23088</v>
      </c>
    </row>
    <row r="122" spans="1:10" x14ac:dyDescent="0.2">
      <c r="A122" s="388" t="str">
        <f>D124</f>
        <v>AUXILIAR DE ELETRICISTA COM ENCARGOS COMPLEMENTARES</v>
      </c>
      <c r="B122" s="389"/>
      <c r="C122" s="389"/>
      <c r="D122" s="389"/>
      <c r="E122" s="389"/>
      <c r="F122" s="389"/>
      <c r="G122" s="389"/>
      <c r="H122" s="389"/>
      <c r="I122" s="389"/>
      <c r="J122" s="390"/>
    </row>
    <row r="123" spans="1:10" x14ac:dyDescent="0.2">
      <c r="A123" s="77" t="s">
        <v>102</v>
      </c>
      <c r="B123" s="78" t="s">
        <v>5</v>
      </c>
      <c r="C123" s="78" t="s">
        <v>6</v>
      </c>
      <c r="D123" s="79" t="s">
        <v>7</v>
      </c>
      <c r="E123" s="384" t="s">
        <v>8</v>
      </c>
      <c r="F123" s="384"/>
      <c r="G123" s="80" t="s">
        <v>9</v>
      </c>
      <c r="H123" s="81" t="s">
        <v>10</v>
      </c>
      <c r="I123" s="82" t="s">
        <v>11</v>
      </c>
      <c r="J123" s="82" t="s">
        <v>12</v>
      </c>
    </row>
    <row r="124" spans="1:10" ht="31.5" x14ac:dyDescent="0.2">
      <c r="A124" s="68" t="s">
        <v>13</v>
      </c>
      <c r="B124" s="69" t="s">
        <v>103</v>
      </c>
      <c r="C124" s="69" t="s">
        <v>15</v>
      </c>
      <c r="D124" s="83" t="s">
        <v>104</v>
      </c>
      <c r="E124" s="380" t="s">
        <v>17</v>
      </c>
      <c r="F124" s="380"/>
      <c r="G124" s="70" t="s">
        <v>18</v>
      </c>
      <c r="H124" s="71">
        <v>1</v>
      </c>
      <c r="I124" s="72">
        <v>16.260000000000002</v>
      </c>
      <c r="J124" s="72">
        <v>16.260000000000002</v>
      </c>
    </row>
    <row r="125" spans="1:10" ht="47.25" x14ac:dyDescent="0.2">
      <c r="A125" s="32" t="s">
        <v>19</v>
      </c>
      <c r="B125" s="57" t="s">
        <v>105</v>
      </c>
      <c r="C125" s="57" t="s">
        <v>15</v>
      </c>
      <c r="D125" s="45" t="s">
        <v>106</v>
      </c>
      <c r="E125" s="377" t="s">
        <v>17</v>
      </c>
      <c r="F125" s="377"/>
      <c r="G125" s="34" t="s">
        <v>18</v>
      </c>
      <c r="H125" s="53">
        <v>1</v>
      </c>
      <c r="I125" s="35">
        <v>0.31</v>
      </c>
      <c r="J125" s="35">
        <v>0.31</v>
      </c>
    </row>
    <row r="126" spans="1:10" x14ac:dyDescent="0.2">
      <c r="A126" s="32" t="s">
        <v>22</v>
      </c>
      <c r="B126" s="57" t="s">
        <v>107</v>
      </c>
      <c r="C126" s="57" t="s">
        <v>15</v>
      </c>
      <c r="D126" s="45" t="s">
        <v>108</v>
      </c>
      <c r="E126" s="377" t="s">
        <v>28</v>
      </c>
      <c r="F126" s="377"/>
      <c r="G126" s="34" t="s">
        <v>18</v>
      </c>
      <c r="H126" s="53">
        <v>1</v>
      </c>
      <c r="I126" s="35">
        <v>11.99</v>
      </c>
      <c r="J126" s="35">
        <v>11.99</v>
      </c>
    </row>
    <row r="127" spans="1:10" x14ac:dyDescent="0.2">
      <c r="A127" s="32" t="s">
        <v>22</v>
      </c>
      <c r="B127" s="57" t="s">
        <v>23</v>
      </c>
      <c r="C127" s="57" t="s">
        <v>15</v>
      </c>
      <c r="D127" s="45" t="s">
        <v>24</v>
      </c>
      <c r="E127" s="377" t="s">
        <v>25</v>
      </c>
      <c r="F127" s="377"/>
      <c r="G127" s="34" t="s">
        <v>18</v>
      </c>
      <c r="H127" s="53">
        <v>1</v>
      </c>
      <c r="I127" s="35">
        <v>1.03</v>
      </c>
      <c r="J127" s="35">
        <v>1.03</v>
      </c>
    </row>
    <row r="128" spans="1:10" ht="47.25" x14ac:dyDescent="0.2">
      <c r="A128" s="32" t="s">
        <v>22</v>
      </c>
      <c r="B128" s="57" t="s">
        <v>109</v>
      </c>
      <c r="C128" s="57" t="s">
        <v>15</v>
      </c>
      <c r="D128" s="45" t="s">
        <v>110</v>
      </c>
      <c r="E128" s="377" t="s">
        <v>31</v>
      </c>
      <c r="F128" s="377"/>
      <c r="G128" s="34" t="s">
        <v>18</v>
      </c>
      <c r="H128" s="53">
        <v>1</v>
      </c>
      <c r="I128" s="35">
        <v>0.91</v>
      </c>
      <c r="J128" s="35">
        <v>0.91</v>
      </c>
    </row>
    <row r="129" spans="1:10" x14ac:dyDescent="0.2">
      <c r="A129" s="32" t="s">
        <v>22</v>
      </c>
      <c r="B129" s="57" t="s">
        <v>34</v>
      </c>
      <c r="C129" s="57" t="s">
        <v>15</v>
      </c>
      <c r="D129" s="45" t="s">
        <v>35</v>
      </c>
      <c r="E129" s="377" t="s">
        <v>25</v>
      </c>
      <c r="F129" s="377"/>
      <c r="G129" s="34" t="s">
        <v>18</v>
      </c>
      <c r="H129" s="53">
        <v>1</v>
      </c>
      <c r="I129" s="35">
        <v>0.55000000000000004</v>
      </c>
      <c r="J129" s="35">
        <v>0.55000000000000004</v>
      </c>
    </row>
    <row r="130" spans="1:10" ht="47.25" x14ac:dyDescent="0.2">
      <c r="A130" s="32" t="s">
        <v>22</v>
      </c>
      <c r="B130" s="57" t="s">
        <v>111</v>
      </c>
      <c r="C130" s="57" t="s">
        <v>15</v>
      </c>
      <c r="D130" s="45" t="s">
        <v>112</v>
      </c>
      <c r="E130" s="377" t="s">
        <v>31</v>
      </c>
      <c r="F130" s="377"/>
      <c r="G130" s="34" t="s">
        <v>18</v>
      </c>
      <c r="H130" s="53">
        <v>1</v>
      </c>
      <c r="I130" s="35">
        <v>0.62</v>
      </c>
      <c r="J130" s="35">
        <v>0.62</v>
      </c>
    </row>
    <row r="131" spans="1:10" x14ac:dyDescent="0.2">
      <c r="A131" s="32" t="s">
        <v>22</v>
      </c>
      <c r="B131" s="57" t="s">
        <v>36</v>
      </c>
      <c r="C131" s="57" t="s">
        <v>15</v>
      </c>
      <c r="D131" s="45" t="s">
        <v>37</v>
      </c>
      <c r="E131" s="377" t="s">
        <v>38</v>
      </c>
      <c r="F131" s="377"/>
      <c r="G131" s="34" t="s">
        <v>18</v>
      </c>
      <c r="H131" s="53">
        <v>1</v>
      </c>
      <c r="I131" s="35">
        <v>0.06</v>
      </c>
      <c r="J131" s="35">
        <v>0.06</v>
      </c>
    </row>
    <row r="132" spans="1:10" x14ac:dyDescent="0.2">
      <c r="A132" s="32" t="s">
        <v>22</v>
      </c>
      <c r="B132" s="57" t="s">
        <v>39</v>
      </c>
      <c r="C132" s="57" t="s">
        <v>15</v>
      </c>
      <c r="D132" s="45" t="s">
        <v>40</v>
      </c>
      <c r="E132" s="377" t="s">
        <v>41</v>
      </c>
      <c r="F132" s="377"/>
      <c r="G132" s="34" t="s">
        <v>18</v>
      </c>
      <c r="H132" s="53">
        <v>1</v>
      </c>
      <c r="I132" s="35">
        <v>0.79</v>
      </c>
      <c r="J132" s="35">
        <v>0.79</v>
      </c>
    </row>
    <row r="133" spans="1:10" x14ac:dyDescent="0.2">
      <c r="A133" s="108"/>
      <c r="B133" s="109"/>
      <c r="C133" s="109"/>
      <c r="D133" s="110"/>
      <c r="E133" s="33" t="s">
        <v>42</v>
      </c>
      <c r="F133" s="35">
        <v>5.7262570000000004</v>
      </c>
      <c r="G133" s="33" t="s">
        <v>43</v>
      </c>
      <c r="H133" s="53">
        <v>6.57</v>
      </c>
      <c r="I133" s="33" t="s">
        <v>44</v>
      </c>
      <c r="J133" s="35">
        <v>12.3</v>
      </c>
    </row>
    <row r="134" spans="1:10" ht="31.5" x14ac:dyDescent="0.2">
      <c r="A134" s="104"/>
      <c r="B134" s="73"/>
      <c r="C134" s="73"/>
      <c r="D134" s="74"/>
      <c r="E134" s="33" t="s">
        <v>45</v>
      </c>
      <c r="F134" s="35">
        <v>3.65</v>
      </c>
      <c r="G134" s="33"/>
      <c r="H134" s="386" t="s">
        <v>46</v>
      </c>
      <c r="I134" s="386"/>
      <c r="J134" s="89">
        <v>19.91</v>
      </c>
    </row>
    <row r="135" spans="1:10" x14ac:dyDescent="0.2">
      <c r="A135" s="105"/>
      <c r="B135" s="106"/>
      <c r="C135" s="106"/>
      <c r="D135" s="107"/>
      <c r="E135" s="82"/>
      <c r="F135" s="82"/>
      <c r="G135" s="84" t="s">
        <v>47</v>
      </c>
      <c r="H135" s="53">
        <v>4224</v>
      </c>
      <c r="I135" s="84" t="s">
        <v>48</v>
      </c>
      <c r="J135" s="35">
        <v>84099.839999999997</v>
      </c>
    </row>
    <row r="136" spans="1:10" x14ac:dyDescent="0.2">
      <c r="A136" s="388" t="str">
        <f>D138</f>
        <v>ELETRICISTA COM ENCARGOS COMPLEMENTARES</v>
      </c>
      <c r="B136" s="389"/>
      <c r="C136" s="389"/>
      <c r="D136" s="389"/>
      <c r="E136" s="389"/>
      <c r="F136" s="389"/>
      <c r="G136" s="389"/>
      <c r="H136" s="389"/>
      <c r="I136" s="389"/>
      <c r="J136" s="390"/>
    </row>
    <row r="137" spans="1:10" x14ac:dyDescent="0.2">
      <c r="A137" s="77" t="s">
        <v>113</v>
      </c>
      <c r="B137" s="78" t="s">
        <v>5</v>
      </c>
      <c r="C137" s="78" t="s">
        <v>6</v>
      </c>
      <c r="D137" s="79" t="s">
        <v>7</v>
      </c>
      <c r="E137" s="384" t="s">
        <v>8</v>
      </c>
      <c r="F137" s="384"/>
      <c r="G137" s="80" t="s">
        <v>9</v>
      </c>
      <c r="H137" s="81" t="s">
        <v>10</v>
      </c>
      <c r="I137" s="82" t="s">
        <v>11</v>
      </c>
      <c r="J137" s="82" t="s">
        <v>12</v>
      </c>
    </row>
    <row r="138" spans="1:10" ht="31.5" x14ac:dyDescent="0.2">
      <c r="A138" s="68" t="s">
        <v>13</v>
      </c>
      <c r="B138" s="69" t="s">
        <v>114</v>
      </c>
      <c r="C138" s="69" t="s">
        <v>15</v>
      </c>
      <c r="D138" s="83" t="s">
        <v>115</v>
      </c>
      <c r="E138" s="380" t="s">
        <v>17</v>
      </c>
      <c r="F138" s="380"/>
      <c r="G138" s="70" t="s">
        <v>18</v>
      </c>
      <c r="H138" s="71">
        <v>1</v>
      </c>
      <c r="I138" s="72">
        <v>21.46</v>
      </c>
      <c r="J138" s="72">
        <v>21.46</v>
      </c>
    </row>
    <row r="139" spans="1:10" ht="31.5" x14ac:dyDescent="0.2">
      <c r="A139" s="32" t="s">
        <v>19</v>
      </c>
      <c r="B139" s="57" t="s">
        <v>116</v>
      </c>
      <c r="C139" s="57" t="s">
        <v>15</v>
      </c>
      <c r="D139" s="45" t="s">
        <v>117</v>
      </c>
      <c r="E139" s="377" t="s">
        <v>17</v>
      </c>
      <c r="F139" s="377"/>
      <c r="G139" s="34" t="s">
        <v>18</v>
      </c>
      <c r="H139" s="53">
        <v>1</v>
      </c>
      <c r="I139" s="35">
        <v>0.45</v>
      </c>
      <c r="J139" s="35">
        <v>0.45</v>
      </c>
    </row>
    <row r="140" spans="1:10" x14ac:dyDescent="0.2">
      <c r="A140" s="32" t="s">
        <v>22</v>
      </c>
      <c r="B140" s="57" t="s">
        <v>23</v>
      </c>
      <c r="C140" s="57" t="s">
        <v>15</v>
      </c>
      <c r="D140" s="45" t="s">
        <v>24</v>
      </c>
      <c r="E140" s="377" t="s">
        <v>25</v>
      </c>
      <c r="F140" s="377"/>
      <c r="G140" s="34" t="s">
        <v>18</v>
      </c>
      <c r="H140" s="53">
        <v>1</v>
      </c>
      <c r="I140" s="35">
        <v>1.03</v>
      </c>
      <c r="J140" s="35">
        <v>1.03</v>
      </c>
    </row>
    <row r="141" spans="1:10" x14ac:dyDescent="0.2">
      <c r="A141" s="32" t="s">
        <v>22</v>
      </c>
      <c r="B141" s="57" t="s">
        <v>118</v>
      </c>
      <c r="C141" s="57" t="s">
        <v>15</v>
      </c>
      <c r="D141" s="45" t="s">
        <v>119</v>
      </c>
      <c r="E141" s="377" t="s">
        <v>28</v>
      </c>
      <c r="F141" s="377"/>
      <c r="G141" s="34" t="s">
        <v>18</v>
      </c>
      <c r="H141" s="53">
        <v>1</v>
      </c>
      <c r="I141" s="35">
        <v>17.05</v>
      </c>
      <c r="J141" s="35">
        <v>17.05</v>
      </c>
    </row>
    <row r="142" spans="1:10" ht="47.25" x14ac:dyDescent="0.2">
      <c r="A142" s="32" t="s">
        <v>22</v>
      </c>
      <c r="B142" s="57" t="s">
        <v>109</v>
      </c>
      <c r="C142" s="57" t="s">
        <v>15</v>
      </c>
      <c r="D142" s="45" t="s">
        <v>110</v>
      </c>
      <c r="E142" s="377" t="s">
        <v>31</v>
      </c>
      <c r="F142" s="377"/>
      <c r="G142" s="34" t="s">
        <v>18</v>
      </c>
      <c r="H142" s="53">
        <v>1</v>
      </c>
      <c r="I142" s="35">
        <v>0.91</v>
      </c>
      <c r="J142" s="35">
        <v>0.91</v>
      </c>
    </row>
    <row r="143" spans="1:10" x14ac:dyDescent="0.2">
      <c r="A143" s="32" t="s">
        <v>22</v>
      </c>
      <c r="B143" s="57" t="s">
        <v>34</v>
      </c>
      <c r="C143" s="57" t="s">
        <v>15</v>
      </c>
      <c r="D143" s="45" t="s">
        <v>35</v>
      </c>
      <c r="E143" s="377" t="s">
        <v>25</v>
      </c>
      <c r="F143" s="377"/>
      <c r="G143" s="34" t="s">
        <v>18</v>
      </c>
      <c r="H143" s="53">
        <v>1</v>
      </c>
      <c r="I143" s="35">
        <v>0.55000000000000004</v>
      </c>
      <c r="J143" s="35">
        <v>0.55000000000000004</v>
      </c>
    </row>
    <row r="144" spans="1:10" ht="47.25" x14ac:dyDescent="0.2">
      <c r="A144" s="32" t="s">
        <v>22</v>
      </c>
      <c r="B144" s="57" t="s">
        <v>111</v>
      </c>
      <c r="C144" s="57" t="s">
        <v>15</v>
      </c>
      <c r="D144" s="45" t="s">
        <v>112</v>
      </c>
      <c r="E144" s="377" t="s">
        <v>31</v>
      </c>
      <c r="F144" s="377"/>
      <c r="G144" s="34" t="s">
        <v>18</v>
      </c>
      <c r="H144" s="53">
        <v>1</v>
      </c>
      <c r="I144" s="35">
        <v>0.62</v>
      </c>
      <c r="J144" s="35">
        <v>0.62</v>
      </c>
    </row>
    <row r="145" spans="1:10" x14ac:dyDescent="0.2">
      <c r="A145" s="32" t="s">
        <v>22</v>
      </c>
      <c r="B145" s="57" t="s">
        <v>36</v>
      </c>
      <c r="C145" s="57" t="s">
        <v>15</v>
      </c>
      <c r="D145" s="45" t="s">
        <v>37</v>
      </c>
      <c r="E145" s="377" t="s">
        <v>38</v>
      </c>
      <c r="F145" s="377"/>
      <c r="G145" s="34" t="s">
        <v>18</v>
      </c>
      <c r="H145" s="53">
        <v>1</v>
      </c>
      <c r="I145" s="35">
        <v>0.06</v>
      </c>
      <c r="J145" s="35">
        <v>0.06</v>
      </c>
    </row>
    <row r="146" spans="1:10" x14ac:dyDescent="0.2">
      <c r="A146" s="32" t="s">
        <v>22</v>
      </c>
      <c r="B146" s="57" t="s">
        <v>39</v>
      </c>
      <c r="C146" s="57" t="s">
        <v>15</v>
      </c>
      <c r="D146" s="45" t="s">
        <v>40</v>
      </c>
      <c r="E146" s="377" t="s">
        <v>41</v>
      </c>
      <c r="F146" s="377"/>
      <c r="G146" s="34" t="s">
        <v>18</v>
      </c>
      <c r="H146" s="53">
        <v>1</v>
      </c>
      <c r="I146" s="35">
        <v>0.79</v>
      </c>
      <c r="J146" s="35">
        <v>0.79</v>
      </c>
    </row>
    <row r="147" spans="1:10" x14ac:dyDescent="0.2">
      <c r="A147" s="104"/>
      <c r="B147" s="73"/>
      <c r="C147" s="73"/>
      <c r="D147" s="74"/>
      <c r="E147" s="33" t="s">
        <v>42</v>
      </c>
      <c r="F147" s="35">
        <v>8.1471136000000008</v>
      </c>
      <c r="G147" s="33" t="s">
        <v>43</v>
      </c>
      <c r="H147" s="53">
        <v>9.35</v>
      </c>
      <c r="I147" s="33" t="s">
        <v>44</v>
      </c>
      <c r="J147" s="35">
        <v>17.5</v>
      </c>
    </row>
    <row r="148" spans="1:10" ht="31.5" x14ac:dyDescent="0.2">
      <c r="A148" s="104"/>
      <c r="B148" s="73"/>
      <c r="C148" s="73"/>
      <c r="D148" s="74"/>
      <c r="E148" s="33" t="s">
        <v>45</v>
      </c>
      <c r="F148" s="35">
        <v>4.82</v>
      </c>
      <c r="G148" s="33"/>
      <c r="H148" s="386" t="s">
        <v>46</v>
      </c>
      <c r="I148" s="386"/>
      <c r="J148" s="89">
        <v>26.28</v>
      </c>
    </row>
    <row r="149" spans="1:10" x14ac:dyDescent="0.2">
      <c r="A149" s="105"/>
      <c r="B149" s="106"/>
      <c r="C149" s="106"/>
      <c r="D149" s="107"/>
      <c r="E149" s="82"/>
      <c r="F149" s="82"/>
      <c r="G149" s="33" t="s">
        <v>47</v>
      </c>
      <c r="H149" s="53">
        <v>4224</v>
      </c>
      <c r="I149" s="33" t="s">
        <v>48</v>
      </c>
      <c r="J149" s="35">
        <v>111006.72</v>
      </c>
    </row>
    <row r="150" spans="1:10" x14ac:dyDescent="0.2">
      <c r="A150" s="428" t="str">
        <f>D152</f>
        <v>AJUDANTE DE CARPINTEIRO COM ENCARGOS COMPLEMENTARES</v>
      </c>
      <c r="B150" s="428"/>
      <c r="C150" s="428"/>
      <c r="D150" s="428"/>
      <c r="E150" s="428"/>
      <c r="F150" s="428"/>
      <c r="G150" s="428"/>
      <c r="H150" s="428"/>
      <c r="I150" s="428"/>
      <c r="J150" s="428"/>
    </row>
    <row r="151" spans="1:10" x14ac:dyDescent="0.2">
      <c r="A151" s="77" t="s">
        <v>120</v>
      </c>
      <c r="B151" s="78" t="s">
        <v>5</v>
      </c>
      <c r="C151" s="78" t="s">
        <v>6</v>
      </c>
      <c r="D151" s="79" t="s">
        <v>7</v>
      </c>
      <c r="E151" s="384" t="s">
        <v>8</v>
      </c>
      <c r="F151" s="384"/>
      <c r="G151" s="80" t="s">
        <v>9</v>
      </c>
      <c r="H151" s="81" t="s">
        <v>10</v>
      </c>
      <c r="I151" s="82" t="s">
        <v>11</v>
      </c>
      <c r="J151" s="82" t="s">
        <v>12</v>
      </c>
    </row>
    <row r="152" spans="1:10" ht="31.5" x14ac:dyDescent="0.2">
      <c r="A152" s="68" t="s">
        <v>13</v>
      </c>
      <c r="B152" s="69" t="s">
        <v>121</v>
      </c>
      <c r="C152" s="69" t="s">
        <v>15</v>
      </c>
      <c r="D152" s="83" t="s">
        <v>122</v>
      </c>
      <c r="E152" s="380" t="s">
        <v>17</v>
      </c>
      <c r="F152" s="380"/>
      <c r="G152" s="70" t="s">
        <v>18</v>
      </c>
      <c r="H152" s="71">
        <v>1</v>
      </c>
      <c r="I152" s="72">
        <v>17.43</v>
      </c>
      <c r="J152" s="72">
        <v>17.43</v>
      </c>
    </row>
    <row r="153" spans="1:10" ht="47.25" x14ac:dyDescent="0.2">
      <c r="A153" s="32" t="s">
        <v>19</v>
      </c>
      <c r="B153" s="57" t="s">
        <v>123</v>
      </c>
      <c r="C153" s="57" t="s">
        <v>15</v>
      </c>
      <c r="D153" s="45" t="s">
        <v>124</v>
      </c>
      <c r="E153" s="377" t="s">
        <v>17</v>
      </c>
      <c r="F153" s="377"/>
      <c r="G153" s="34" t="s">
        <v>18</v>
      </c>
      <c r="H153" s="53">
        <v>1</v>
      </c>
      <c r="I153" s="35">
        <v>0.14000000000000001</v>
      </c>
      <c r="J153" s="35">
        <v>0.14000000000000001</v>
      </c>
    </row>
    <row r="154" spans="1:10" x14ac:dyDescent="0.2">
      <c r="A154" s="32" t="s">
        <v>22</v>
      </c>
      <c r="B154" s="57" t="s">
        <v>23</v>
      </c>
      <c r="C154" s="57" t="s">
        <v>15</v>
      </c>
      <c r="D154" s="45" t="s">
        <v>24</v>
      </c>
      <c r="E154" s="377" t="s">
        <v>25</v>
      </c>
      <c r="F154" s="377"/>
      <c r="G154" s="34" t="s">
        <v>18</v>
      </c>
      <c r="H154" s="53">
        <v>1</v>
      </c>
      <c r="I154" s="35">
        <v>1.03</v>
      </c>
      <c r="J154" s="35">
        <v>1.03</v>
      </c>
    </row>
    <row r="155" spans="1:10" x14ac:dyDescent="0.2">
      <c r="A155" s="32" t="s">
        <v>22</v>
      </c>
      <c r="B155" s="57" t="s">
        <v>125</v>
      </c>
      <c r="C155" s="57" t="s">
        <v>15</v>
      </c>
      <c r="D155" s="45" t="s">
        <v>126</v>
      </c>
      <c r="E155" s="377" t="s">
        <v>28</v>
      </c>
      <c r="F155" s="377"/>
      <c r="G155" s="34" t="s">
        <v>18</v>
      </c>
      <c r="H155" s="53">
        <v>1</v>
      </c>
      <c r="I155" s="35">
        <v>13.43</v>
      </c>
      <c r="J155" s="35">
        <v>13.43</v>
      </c>
    </row>
    <row r="156" spans="1:10" ht="47.25" x14ac:dyDescent="0.2">
      <c r="A156" s="32" t="s">
        <v>22</v>
      </c>
      <c r="B156" s="57" t="s">
        <v>127</v>
      </c>
      <c r="C156" s="57" t="s">
        <v>15</v>
      </c>
      <c r="D156" s="45" t="s">
        <v>128</v>
      </c>
      <c r="E156" s="377" t="s">
        <v>31</v>
      </c>
      <c r="F156" s="377"/>
      <c r="G156" s="34" t="s">
        <v>18</v>
      </c>
      <c r="H156" s="53">
        <v>1</v>
      </c>
      <c r="I156" s="35">
        <v>1.05</v>
      </c>
      <c r="J156" s="35">
        <v>1.05</v>
      </c>
    </row>
    <row r="157" spans="1:10" x14ac:dyDescent="0.2">
      <c r="A157" s="32" t="s">
        <v>22</v>
      </c>
      <c r="B157" s="57" t="s">
        <v>34</v>
      </c>
      <c r="C157" s="57" t="s">
        <v>15</v>
      </c>
      <c r="D157" s="45" t="s">
        <v>35</v>
      </c>
      <c r="E157" s="377" t="s">
        <v>25</v>
      </c>
      <c r="F157" s="377"/>
      <c r="G157" s="34" t="s">
        <v>18</v>
      </c>
      <c r="H157" s="53">
        <v>1</v>
      </c>
      <c r="I157" s="35">
        <v>0.55000000000000004</v>
      </c>
      <c r="J157" s="35">
        <v>0.55000000000000004</v>
      </c>
    </row>
    <row r="158" spans="1:10" ht="47.25" x14ac:dyDescent="0.2">
      <c r="A158" s="32" t="s">
        <v>22</v>
      </c>
      <c r="B158" s="57" t="s">
        <v>129</v>
      </c>
      <c r="C158" s="57" t="s">
        <v>15</v>
      </c>
      <c r="D158" s="45" t="s">
        <v>130</v>
      </c>
      <c r="E158" s="377" t="s">
        <v>31</v>
      </c>
      <c r="F158" s="377"/>
      <c r="G158" s="34" t="s">
        <v>18</v>
      </c>
      <c r="H158" s="53">
        <v>1</v>
      </c>
      <c r="I158" s="35">
        <v>0.38</v>
      </c>
      <c r="J158" s="35">
        <v>0.38</v>
      </c>
    </row>
    <row r="159" spans="1:10" x14ac:dyDescent="0.2">
      <c r="A159" s="32" t="s">
        <v>22</v>
      </c>
      <c r="B159" s="57" t="s">
        <v>36</v>
      </c>
      <c r="C159" s="57" t="s">
        <v>15</v>
      </c>
      <c r="D159" s="45" t="s">
        <v>37</v>
      </c>
      <c r="E159" s="377" t="s">
        <v>38</v>
      </c>
      <c r="F159" s="377"/>
      <c r="G159" s="34" t="s">
        <v>18</v>
      </c>
      <c r="H159" s="53">
        <v>1</v>
      </c>
      <c r="I159" s="35">
        <v>0.06</v>
      </c>
      <c r="J159" s="35">
        <v>0.06</v>
      </c>
    </row>
    <row r="160" spans="1:10" x14ac:dyDescent="0.2">
      <c r="A160" s="32" t="s">
        <v>22</v>
      </c>
      <c r="B160" s="57" t="s">
        <v>39</v>
      </c>
      <c r="C160" s="57" t="s">
        <v>15</v>
      </c>
      <c r="D160" s="45" t="s">
        <v>40</v>
      </c>
      <c r="E160" s="377" t="s">
        <v>41</v>
      </c>
      <c r="F160" s="377"/>
      <c r="G160" s="34" t="s">
        <v>18</v>
      </c>
      <c r="H160" s="53">
        <v>1</v>
      </c>
      <c r="I160" s="35">
        <v>0.79</v>
      </c>
      <c r="J160" s="35">
        <v>0.79</v>
      </c>
    </row>
    <row r="161" spans="1:10" x14ac:dyDescent="0.2">
      <c r="A161" s="104"/>
      <c r="B161" s="73"/>
      <c r="C161" s="73"/>
      <c r="D161" s="74"/>
      <c r="E161" s="33" t="s">
        <v>42</v>
      </c>
      <c r="F161" s="35">
        <v>6.3175046999999998</v>
      </c>
      <c r="G161" s="33" t="s">
        <v>43</v>
      </c>
      <c r="H161" s="53">
        <v>7.25</v>
      </c>
      <c r="I161" s="33" t="s">
        <v>44</v>
      </c>
      <c r="J161" s="35">
        <v>13.57</v>
      </c>
    </row>
    <row r="162" spans="1:10" ht="31.5" x14ac:dyDescent="0.2">
      <c r="A162" s="104"/>
      <c r="B162" s="73"/>
      <c r="C162" s="73"/>
      <c r="D162" s="74"/>
      <c r="E162" s="33" t="s">
        <v>45</v>
      </c>
      <c r="F162" s="35">
        <v>3.92</v>
      </c>
      <c r="G162" s="33"/>
      <c r="H162" s="386" t="s">
        <v>46</v>
      </c>
      <c r="I162" s="386"/>
      <c r="J162" s="89">
        <v>21.35</v>
      </c>
    </row>
    <row r="163" spans="1:10" x14ac:dyDescent="0.2">
      <c r="A163" s="105"/>
      <c r="B163" s="106"/>
      <c r="C163" s="106"/>
      <c r="D163" s="107"/>
      <c r="E163" s="82"/>
      <c r="F163" s="82"/>
      <c r="G163" s="33" t="s">
        <v>47</v>
      </c>
      <c r="H163" s="53">
        <v>6336</v>
      </c>
      <c r="I163" s="33" t="s">
        <v>48</v>
      </c>
      <c r="J163" s="35">
        <v>135273.60000000001</v>
      </c>
    </row>
    <row r="164" spans="1:10" x14ac:dyDescent="0.2">
      <c r="A164" s="428" t="str">
        <f>D166</f>
        <v>CARPINTEIRO DE ESQUADRIA COM ENCARGOS COMPLEMENTARES</v>
      </c>
      <c r="B164" s="428"/>
      <c r="C164" s="428"/>
      <c r="D164" s="428"/>
      <c r="E164" s="428"/>
      <c r="F164" s="428"/>
      <c r="G164" s="428"/>
      <c r="H164" s="428"/>
      <c r="I164" s="428"/>
      <c r="J164" s="428"/>
    </row>
    <row r="165" spans="1:10" x14ac:dyDescent="0.2">
      <c r="A165" s="77" t="s">
        <v>131</v>
      </c>
      <c r="B165" s="78" t="s">
        <v>5</v>
      </c>
      <c r="C165" s="78" t="s">
        <v>6</v>
      </c>
      <c r="D165" s="79" t="s">
        <v>7</v>
      </c>
      <c r="E165" s="384" t="s">
        <v>8</v>
      </c>
      <c r="F165" s="384"/>
      <c r="G165" s="80" t="s">
        <v>9</v>
      </c>
      <c r="H165" s="81" t="s">
        <v>10</v>
      </c>
      <c r="I165" s="82" t="s">
        <v>11</v>
      </c>
      <c r="J165" s="82" t="s">
        <v>12</v>
      </c>
    </row>
    <row r="166" spans="1:10" ht="31.5" x14ac:dyDescent="0.2">
      <c r="A166" s="68" t="s">
        <v>13</v>
      </c>
      <c r="B166" s="69" t="s">
        <v>132</v>
      </c>
      <c r="C166" s="69" t="s">
        <v>15</v>
      </c>
      <c r="D166" s="83" t="s">
        <v>133</v>
      </c>
      <c r="E166" s="380" t="s">
        <v>17</v>
      </c>
      <c r="F166" s="380"/>
      <c r="G166" s="70" t="s">
        <v>18</v>
      </c>
      <c r="H166" s="71">
        <v>1</v>
      </c>
      <c r="I166" s="72">
        <v>19</v>
      </c>
      <c r="J166" s="72">
        <v>19</v>
      </c>
    </row>
    <row r="167" spans="1:10" ht="47.25" x14ac:dyDescent="0.2">
      <c r="A167" s="32" t="s">
        <v>19</v>
      </c>
      <c r="B167" s="57" t="s">
        <v>134</v>
      </c>
      <c r="C167" s="57" t="s">
        <v>15</v>
      </c>
      <c r="D167" s="45" t="s">
        <v>135</v>
      </c>
      <c r="E167" s="377" t="s">
        <v>17</v>
      </c>
      <c r="F167" s="377"/>
      <c r="G167" s="34" t="s">
        <v>18</v>
      </c>
      <c r="H167" s="53">
        <v>1</v>
      </c>
      <c r="I167" s="35">
        <v>0.15</v>
      </c>
      <c r="J167" s="35">
        <v>0.15</v>
      </c>
    </row>
    <row r="168" spans="1:10" x14ac:dyDescent="0.2">
      <c r="A168" s="32" t="s">
        <v>22</v>
      </c>
      <c r="B168" s="57" t="s">
        <v>23</v>
      </c>
      <c r="C168" s="57" t="s">
        <v>15</v>
      </c>
      <c r="D168" s="45" t="s">
        <v>24</v>
      </c>
      <c r="E168" s="377" t="s">
        <v>25</v>
      </c>
      <c r="F168" s="377"/>
      <c r="G168" s="34" t="s">
        <v>18</v>
      </c>
      <c r="H168" s="53">
        <v>1</v>
      </c>
      <c r="I168" s="35">
        <v>1.03</v>
      </c>
      <c r="J168" s="35">
        <v>1.03</v>
      </c>
    </row>
    <row r="169" spans="1:10" x14ac:dyDescent="0.2">
      <c r="A169" s="32" t="s">
        <v>22</v>
      </c>
      <c r="B169" s="57" t="s">
        <v>136</v>
      </c>
      <c r="C169" s="57" t="s">
        <v>15</v>
      </c>
      <c r="D169" s="45" t="s">
        <v>137</v>
      </c>
      <c r="E169" s="377" t="s">
        <v>28</v>
      </c>
      <c r="F169" s="377"/>
      <c r="G169" s="34" t="s">
        <v>18</v>
      </c>
      <c r="H169" s="53">
        <v>1</v>
      </c>
      <c r="I169" s="35">
        <v>14.99</v>
      </c>
      <c r="J169" s="35">
        <v>14.99</v>
      </c>
    </row>
    <row r="170" spans="1:10" ht="47.25" x14ac:dyDescent="0.2">
      <c r="A170" s="32" t="s">
        <v>22</v>
      </c>
      <c r="B170" s="57" t="s">
        <v>129</v>
      </c>
      <c r="C170" s="57" t="s">
        <v>15</v>
      </c>
      <c r="D170" s="45" t="s">
        <v>130</v>
      </c>
      <c r="E170" s="377" t="s">
        <v>31</v>
      </c>
      <c r="F170" s="377"/>
      <c r="G170" s="34" t="s">
        <v>18</v>
      </c>
      <c r="H170" s="53">
        <v>1</v>
      </c>
      <c r="I170" s="35">
        <v>0.38</v>
      </c>
      <c r="J170" s="35">
        <v>0.38</v>
      </c>
    </row>
    <row r="171" spans="1:10" ht="47.25" x14ac:dyDescent="0.2">
      <c r="A171" s="32" t="s">
        <v>22</v>
      </c>
      <c r="B171" s="57" t="s">
        <v>127</v>
      </c>
      <c r="C171" s="57" t="s">
        <v>15</v>
      </c>
      <c r="D171" s="45" t="s">
        <v>128</v>
      </c>
      <c r="E171" s="377" t="s">
        <v>31</v>
      </c>
      <c r="F171" s="377"/>
      <c r="G171" s="34" t="s">
        <v>18</v>
      </c>
      <c r="H171" s="53">
        <v>1</v>
      </c>
      <c r="I171" s="35">
        <v>1.05</v>
      </c>
      <c r="J171" s="35">
        <v>1.05</v>
      </c>
    </row>
    <row r="172" spans="1:10" x14ac:dyDescent="0.2">
      <c r="A172" s="32" t="s">
        <v>22</v>
      </c>
      <c r="B172" s="57" t="s">
        <v>34</v>
      </c>
      <c r="C172" s="57" t="s">
        <v>15</v>
      </c>
      <c r="D172" s="45" t="s">
        <v>35</v>
      </c>
      <c r="E172" s="377" t="s">
        <v>25</v>
      </c>
      <c r="F172" s="377"/>
      <c r="G172" s="34" t="s">
        <v>18</v>
      </c>
      <c r="H172" s="53">
        <v>1</v>
      </c>
      <c r="I172" s="35">
        <v>0.55000000000000004</v>
      </c>
      <c r="J172" s="35">
        <v>0.55000000000000004</v>
      </c>
    </row>
    <row r="173" spans="1:10" x14ac:dyDescent="0.2">
      <c r="A173" s="32" t="s">
        <v>22</v>
      </c>
      <c r="B173" s="57" t="s">
        <v>36</v>
      </c>
      <c r="C173" s="57" t="s">
        <v>15</v>
      </c>
      <c r="D173" s="45" t="s">
        <v>37</v>
      </c>
      <c r="E173" s="377" t="s">
        <v>38</v>
      </c>
      <c r="F173" s="377"/>
      <c r="G173" s="34" t="s">
        <v>18</v>
      </c>
      <c r="H173" s="53">
        <v>1</v>
      </c>
      <c r="I173" s="35">
        <v>0.06</v>
      </c>
      <c r="J173" s="35">
        <v>0.06</v>
      </c>
    </row>
    <row r="174" spans="1:10" x14ac:dyDescent="0.2">
      <c r="A174" s="32" t="s">
        <v>22</v>
      </c>
      <c r="B174" s="57" t="s">
        <v>39</v>
      </c>
      <c r="C174" s="57" t="s">
        <v>15</v>
      </c>
      <c r="D174" s="45" t="s">
        <v>40</v>
      </c>
      <c r="E174" s="377" t="s">
        <v>41</v>
      </c>
      <c r="F174" s="377"/>
      <c r="G174" s="34" t="s">
        <v>18</v>
      </c>
      <c r="H174" s="53">
        <v>1</v>
      </c>
      <c r="I174" s="35">
        <v>0.79</v>
      </c>
      <c r="J174" s="35">
        <v>0.79</v>
      </c>
    </row>
    <row r="175" spans="1:10" ht="24.75" customHeight="1" x14ac:dyDescent="0.2">
      <c r="A175" s="104"/>
      <c r="B175" s="73"/>
      <c r="C175" s="73"/>
      <c r="D175" s="74"/>
      <c r="E175" s="33" t="s">
        <v>42</v>
      </c>
      <c r="F175" s="35">
        <v>7.0484171</v>
      </c>
      <c r="G175" s="33" t="s">
        <v>43</v>
      </c>
      <c r="H175" s="53">
        <v>8.09</v>
      </c>
      <c r="I175" s="33" t="s">
        <v>44</v>
      </c>
      <c r="J175" s="35">
        <v>15.14</v>
      </c>
    </row>
    <row r="176" spans="1:10" ht="31.5" x14ac:dyDescent="0.2">
      <c r="A176" s="104"/>
      <c r="B176" s="73"/>
      <c r="C176" s="73"/>
      <c r="D176" s="74"/>
      <c r="E176" s="33" t="s">
        <v>45</v>
      </c>
      <c r="F176" s="35">
        <v>4.2699999999999996</v>
      </c>
      <c r="G176" s="33"/>
      <c r="H176" s="386" t="s">
        <v>46</v>
      </c>
      <c r="I176" s="386"/>
      <c r="J176" s="89">
        <v>23.27</v>
      </c>
    </row>
    <row r="177" spans="1:10" ht="18.75" customHeight="1" x14ac:dyDescent="0.2">
      <c r="A177" s="105"/>
      <c r="B177" s="106"/>
      <c r="C177" s="106"/>
      <c r="D177" s="107"/>
      <c r="E177" s="33"/>
      <c r="F177" s="33"/>
      <c r="G177" s="33" t="s">
        <v>47</v>
      </c>
      <c r="H177" s="53">
        <v>4224</v>
      </c>
      <c r="I177" s="33" t="s">
        <v>48</v>
      </c>
      <c r="J177" s="35">
        <v>98292.479999999996</v>
      </c>
    </row>
    <row r="178" spans="1:10" x14ac:dyDescent="0.2">
      <c r="A178" s="388" t="str">
        <f>D180</f>
        <v>CARPINTEIRO DE FORMAS COM ENCARGOS COMPLEMENTARES</v>
      </c>
      <c r="B178" s="389"/>
      <c r="C178" s="389"/>
      <c r="D178" s="389"/>
      <c r="E178" s="389"/>
      <c r="F178" s="389"/>
      <c r="G178" s="389"/>
      <c r="H178" s="389"/>
      <c r="I178" s="389"/>
      <c r="J178" s="390"/>
    </row>
    <row r="179" spans="1:10" x14ac:dyDescent="0.2">
      <c r="A179" s="77" t="s">
        <v>138</v>
      </c>
      <c r="B179" s="78" t="s">
        <v>5</v>
      </c>
      <c r="C179" s="78" t="s">
        <v>6</v>
      </c>
      <c r="D179" s="79" t="s">
        <v>7</v>
      </c>
      <c r="E179" s="384" t="s">
        <v>8</v>
      </c>
      <c r="F179" s="384"/>
      <c r="G179" s="80" t="s">
        <v>9</v>
      </c>
      <c r="H179" s="81" t="s">
        <v>10</v>
      </c>
      <c r="I179" s="82" t="s">
        <v>11</v>
      </c>
      <c r="J179" s="82" t="s">
        <v>12</v>
      </c>
    </row>
    <row r="180" spans="1:10" ht="31.5" x14ac:dyDescent="0.2">
      <c r="A180" s="68" t="s">
        <v>13</v>
      </c>
      <c r="B180" s="69" t="s">
        <v>139</v>
      </c>
      <c r="C180" s="69" t="s">
        <v>15</v>
      </c>
      <c r="D180" s="83" t="s">
        <v>140</v>
      </c>
      <c r="E180" s="380" t="s">
        <v>17</v>
      </c>
      <c r="F180" s="380"/>
      <c r="G180" s="70" t="s">
        <v>18</v>
      </c>
      <c r="H180" s="71">
        <v>1</v>
      </c>
      <c r="I180" s="72">
        <v>21.04</v>
      </c>
      <c r="J180" s="72">
        <v>21.04</v>
      </c>
    </row>
    <row r="181" spans="1:10" ht="47.25" x14ac:dyDescent="0.2">
      <c r="A181" s="32" t="s">
        <v>19</v>
      </c>
      <c r="B181" s="57" t="s">
        <v>141</v>
      </c>
      <c r="C181" s="57" t="s">
        <v>15</v>
      </c>
      <c r="D181" s="45" t="s">
        <v>142</v>
      </c>
      <c r="E181" s="377" t="s">
        <v>17</v>
      </c>
      <c r="F181" s="377"/>
      <c r="G181" s="34" t="s">
        <v>18</v>
      </c>
      <c r="H181" s="53">
        <v>1</v>
      </c>
      <c r="I181" s="35">
        <v>0.13</v>
      </c>
      <c r="J181" s="35">
        <v>0.13</v>
      </c>
    </row>
    <row r="182" spans="1:10" x14ac:dyDescent="0.2">
      <c r="A182" s="32" t="s">
        <v>22</v>
      </c>
      <c r="B182" s="57" t="s">
        <v>23</v>
      </c>
      <c r="C182" s="57" t="s">
        <v>15</v>
      </c>
      <c r="D182" s="45" t="s">
        <v>24</v>
      </c>
      <c r="E182" s="377" t="s">
        <v>25</v>
      </c>
      <c r="F182" s="377"/>
      <c r="G182" s="34" t="s">
        <v>18</v>
      </c>
      <c r="H182" s="53">
        <v>1</v>
      </c>
      <c r="I182" s="35">
        <v>1.03</v>
      </c>
      <c r="J182" s="35">
        <v>1.03</v>
      </c>
    </row>
    <row r="183" spans="1:10" x14ac:dyDescent="0.2">
      <c r="A183" s="32" t="s">
        <v>22</v>
      </c>
      <c r="B183" s="57" t="s">
        <v>143</v>
      </c>
      <c r="C183" s="57" t="s">
        <v>15</v>
      </c>
      <c r="D183" s="45" t="s">
        <v>144</v>
      </c>
      <c r="E183" s="377" t="s">
        <v>28</v>
      </c>
      <c r="F183" s="377"/>
      <c r="G183" s="34" t="s">
        <v>18</v>
      </c>
      <c r="H183" s="53">
        <v>1</v>
      </c>
      <c r="I183" s="35">
        <v>17.05</v>
      </c>
      <c r="J183" s="35">
        <v>17.05</v>
      </c>
    </row>
    <row r="184" spans="1:10" ht="47.25" x14ac:dyDescent="0.2">
      <c r="A184" s="32" t="s">
        <v>22</v>
      </c>
      <c r="B184" s="57" t="s">
        <v>127</v>
      </c>
      <c r="C184" s="57" t="s">
        <v>15</v>
      </c>
      <c r="D184" s="45" t="s">
        <v>128</v>
      </c>
      <c r="E184" s="377" t="s">
        <v>31</v>
      </c>
      <c r="F184" s="377"/>
      <c r="G184" s="34" t="s">
        <v>18</v>
      </c>
      <c r="H184" s="53">
        <v>1</v>
      </c>
      <c r="I184" s="35">
        <v>1.05</v>
      </c>
      <c r="J184" s="35">
        <v>1.05</v>
      </c>
    </row>
    <row r="185" spans="1:10" x14ac:dyDescent="0.2">
      <c r="A185" s="32" t="s">
        <v>22</v>
      </c>
      <c r="B185" s="57" t="s">
        <v>34</v>
      </c>
      <c r="C185" s="57" t="s">
        <v>15</v>
      </c>
      <c r="D185" s="45" t="s">
        <v>35</v>
      </c>
      <c r="E185" s="377" t="s">
        <v>25</v>
      </c>
      <c r="F185" s="377"/>
      <c r="G185" s="34" t="s">
        <v>18</v>
      </c>
      <c r="H185" s="53">
        <v>1</v>
      </c>
      <c r="I185" s="35">
        <v>0.55000000000000004</v>
      </c>
      <c r="J185" s="35">
        <v>0.55000000000000004</v>
      </c>
    </row>
    <row r="186" spans="1:10" ht="47.25" x14ac:dyDescent="0.2">
      <c r="A186" s="32" t="s">
        <v>22</v>
      </c>
      <c r="B186" s="57" t="s">
        <v>129</v>
      </c>
      <c r="C186" s="57" t="s">
        <v>15</v>
      </c>
      <c r="D186" s="45" t="s">
        <v>130</v>
      </c>
      <c r="E186" s="377" t="s">
        <v>31</v>
      </c>
      <c r="F186" s="377"/>
      <c r="G186" s="34" t="s">
        <v>18</v>
      </c>
      <c r="H186" s="53">
        <v>1</v>
      </c>
      <c r="I186" s="35">
        <v>0.38</v>
      </c>
      <c r="J186" s="35">
        <v>0.38</v>
      </c>
    </row>
    <row r="187" spans="1:10" x14ac:dyDescent="0.2">
      <c r="A187" s="32" t="s">
        <v>22</v>
      </c>
      <c r="B187" s="57" t="s">
        <v>36</v>
      </c>
      <c r="C187" s="57" t="s">
        <v>15</v>
      </c>
      <c r="D187" s="45" t="s">
        <v>37</v>
      </c>
      <c r="E187" s="377" t="s">
        <v>38</v>
      </c>
      <c r="F187" s="377"/>
      <c r="G187" s="34" t="s">
        <v>18</v>
      </c>
      <c r="H187" s="53">
        <v>1</v>
      </c>
      <c r="I187" s="35">
        <v>0.06</v>
      </c>
      <c r="J187" s="35">
        <v>0.06</v>
      </c>
    </row>
    <row r="188" spans="1:10" x14ac:dyDescent="0.2">
      <c r="A188" s="32" t="s">
        <v>22</v>
      </c>
      <c r="B188" s="57" t="s">
        <v>39</v>
      </c>
      <c r="C188" s="57" t="s">
        <v>15</v>
      </c>
      <c r="D188" s="45" t="s">
        <v>40</v>
      </c>
      <c r="E188" s="377" t="s">
        <v>41</v>
      </c>
      <c r="F188" s="377"/>
      <c r="G188" s="34" t="s">
        <v>18</v>
      </c>
      <c r="H188" s="53">
        <v>1</v>
      </c>
      <c r="I188" s="35">
        <v>0.79</v>
      </c>
      <c r="J188" s="35">
        <v>0.79</v>
      </c>
    </row>
    <row r="189" spans="1:10" x14ac:dyDescent="0.2">
      <c r="A189" s="104"/>
      <c r="B189" s="73"/>
      <c r="C189" s="73"/>
      <c r="D189" s="74"/>
      <c r="E189" s="33" t="s">
        <v>42</v>
      </c>
      <c r="F189" s="35">
        <v>7.9981378000000003</v>
      </c>
      <c r="G189" s="33" t="s">
        <v>43</v>
      </c>
      <c r="H189" s="53">
        <v>9.18</v>
      </c>
      <c r="I189" s="33" t="s">
        <v>44</v>
      </c>
      <c r="J189" s="35">
        <v>17.18</v>
      </c>
    </row>
    <row r="190" spans="1:10" ht="31.5" x14ac:dyDescent="0.2">
      <c r="A190" s="104"/>
      <c r="B190" s="73"/>
      <c r="C190" s="73"/>
      <c r="D190" s="74"/>
      <c r="E190" s="33" t="s">
        <v>45</v>
      </c>
      <c r="F190" s="35">
        <v>4.7300000000000004</v>
      </c>
      <c r="G190" s="33"/>
      <c r="H190" s="386" t="s">
        <v>46</v>
      </c>
      <c r="I190" s="386"/>
      <c r="J190" s="89">
        <v>25.77</v>
      </c>
    </row>
    <row r="191" spans="1:10" x14ac:dyDescent="0.2">
      <c r="A191" s="105"/>
      <c r="B191" s="106"/>
      <c r="C191" s="106"/>
      <c r="D191" s="107"/>
      <c r="E191" s="82"/>
      <c r="F191" s="82"/>
      <c r="G191" s="84" t="s">
        <v>47</v>
      </c>
      <c r="H191" s="53">
        <v>6336</v>
      </c>
      <c r="I191" s="84" t="s">
        <v>48</v>
      </c>
      <c r="J191" s="35">
        <v>163278.72</v>
      </c>
    </row>
    <row r="192" spans="1:10" x14ac:dyDescent="0.2">
      <c r="A192" s="388" t="str">
        <f>D194</f>
        <v>AUXILIAR DE SERRALHEIRO COM ENCARGOS COMPLEMENTARES</v>
      </c>
      <c r="B192" s="389"/>
      <c r="C192" s="389"/>
      <c r="D192" s="389"/>
      <c r="E192" s="389"/>
      <c r="F192" s="389"/>
      <c r="G192" s="389"/>
      <c r="H192" s="389"/>
      <c r="I192" s="389"/>
      <c r="J192" s="390"/>
    </row>
    <row r="193" spans="1:10" x14ac:dyDescent="0.2">
      <c r="A193" s="77" t="s">
        <v>145</v>
      </c>
      <c r="B193" s="78" t="s">
        <v>5</v>
      </c>
      <c r="C193" s="78" t="s">
        <v>6</v>
      </c>
      <c r="D193" s="79" t="s">
        <v>7</v>
      </c>
      <c r="E193" s="384" t="s">
        <v>8</v>
      </c>
      <c r="F193" s="384"/>
      <c r="G193" s="80" t="s">
        <v>9</v>
      </c>
      <c r="H193" s="81" t="s">
        <v>10</v>
      </c>
      <c r="I193" s="82" t="s">
        <v>11</v>
      </c>
      <c r="J193" s="82" t="s">
        <v>12</v>
      </c>
    </row>
    <row r="194" spans="1:10" ht="31.5" x14ac:dyDescent="0.2">
      <c r="A194" s="68" t="s">
        <v>13</v>
      </c>
      <c r="B194" s="69" t="s">
        <v>146</v>
      </c>
      <c r="C194" s="69" t="s">
        <v>15</v>
      </c>
      <c r="D194" s="83" t="s">
        <v>147</v>
      </c>
      <c r="E194" s="380" t="s">
        <v>17</v>
      </c>
      <c r="F194" s="380"/>
      <c r="G194" s="70" t="s">
        <v>18</v>
      </c>
      <c r="H194" s="71">
        <v>1</v>
      </c>
      <c r="I194" s="72">
        <v>16.8</v>
      </c>
      <c r="J194" s="72">
        <v>16.8</v>
      </c>
    </row>
    <row r="195" spans="1:10" ht="47.25" x14ac:dyDescent="0.2">
      <c r="A195" s="32" t="s">
        <v>19</v>
      </c>
      <c r="B195" s="57" t="s">
        <v>148</v>
      </c>
      <c r="C195" s="57" t="s">
        <v>15</v>
      </c>
      <c r="D195" s="45" t="s">
        <v>149</v>
      </c>
      <c r="E195" s="377" t="s">
        <v>17</v>
      </c>
      <c r="F195" s="377"/>
      <c r="G195" s="34" t="s">
        <v>18</v>
      </c>
      <c r="H195" s="53">
        <v>1</v>
      </c>
      <c r="I195" s="35">
        <v>0.1</v>
      </c>
      <c r="J195" s="35">
        <v>0.1</v>
      </c>
    </row>
    <row r="196" spans="1:10" x14ac:dyDescent="0.2">
      <c r="A196" s="32" t="s">
        <v>22</v>
      </c>
      <c r="B196" s="57" t="s">
        <v>150</v>
      </c>
      <c r="C196" s="57" t="s">
        <v>15</v>
      </c>
      <c r="D196" s="45" t="s">
        <v>151</v>
      </c>
      <c r="E196" s="377" t="s">
        <v>28</v>
      </c>
      <c r="F196" s="377"/>
      <c r="G196" s="34" t="s">
        <v>18</v>
      </c>
      <c r="H196" s="53">
        <v>1</v>
      </c>
      <c r="I196" s="35">
        <v>12.74</v>
      </c>
      <c r="J196" s="35">
        <v>12.74</v>
      </c>
    </row>
    <row r="197" spans="1:10" x14ac:dyDescent="0.2">
      <c r="A197" s="32" t="s">
        <v>22</v>
      </c>
      <c r="B197" s="57" t="s">
        <v>23</v>
      </c>
      <c r="C197" s="57" t="s">
        <v>15</v>
      </c>
      <c r="D197" s="45" t="s">
        <v>24</v>
      </c>
      <c r="E197" s="377" t="s">
        <v>25</v>
      </c>
      <c r="F197" s="377"/>
      <c r="G197" s="34" t="s">
        <v>18</v>
      </c>
      <c r="H197" s="53">
        <v>1</v>
      </c>
      <c r="I197" s="35">
        <v>1.03</v>
      </c>
      <c r="J197" s="35">
        <v>1.03</v>
      </c>
    </row>
    <row r="198" spans="1:10" ht="31.5" x14ac:dyDescent="0.2">
      <c r="A198" s="32" t="s">
        <v>22</v>
      </c>
      <c r="B198" s="57" t="s">
        <v>29</v>
      </c>
      <c r="C198" s="57" t="s">
        <v>15</v>
      </c>
      <c r="D198" s="45" t="s">
        <v>30</v>
      </c>
      <c r="E198" s="377" t="s">
        <v>31</v>
      </c>
      <c r="F198" s="377"/>
      <c r="G198" s="34" t="s">
        <v>18</v>
      </c>
      <c r="H198" s="53">
        <v>1</v>
      </c>
      <c r="I198" s="35">
        <v>0.95</v>
      </c>
      <c r="J198" s="35">
        <v>0.95</v>
      </c>
    </row>
    <row r="199" spans="1:10" ht="47.25" x14ac:dyDescent="0.2">
      <c r="A199" s="32" t="s">
        <v>22</v>
      </c>
      <c r="B199" s="57" t="s">
        <v>32</v>
      </c>
      <c r="C199" s="57" t="s">
        <v>15</v>
      </c>
      <c r="D199" s="45" t="s">
        <v>33</v>
      </c>
      <c r="E199" s="377" t="s">
        <v>31</v>
      </c>
      <c r="F199" s="377"/>
      <c r="G199" s="34" t="s">
        <v>18</v>
      </c>
      <c r="H199" s="53">
        <v>1</v>
      </c>
      <c r="I199" s="35">
        <v>0.57999999999999996</v>
      </c>
      <c r="J199" s="35">
        <v>0.57999999999999996</v>
      </c>
    </row>
    <row r="200" spans="1:10" x14ac:dyDescent="0.2">
      <c r="A200" s="32" t="s">
        <v>22</v>
      </c>
      <c r="B200" s="57" t="s">
        <v>34</v>
      </c>
      <c r="C200" s="57" t="s">
        <v>15</v>
      </c>
      <c r="D200" s="45" t="s">
        <v>35</v>
      </c>
      <c r="E200" s="377" t="s">
        <v>25</v>
      </c>
      <c r="F200" s="377"/>
      <c r="G200" s="34" t="s">
        <v>18</v>
      </c>
      <c r="H200" s="53">
        <v>1</v>
      </c>
      <c r="I200" s="35">
        <v>0.55000000000000004</v>
      </c>
      <c r="J200" s="35">
        <v>0.55000000000000004</v>
      </c>
    </row>
    <row r="201" spans="1:10" x14ac:dyDescent="0.2">
      <c r="A201" s="32" t="s">
        <v>22</v>
      </c>
      <c r="B201" s="57" t="s">
        <v>36</v>
      </c>
      <c r="C201" s="57" t="s">
        <v>15</v>
      </c>
      <c r="D201" s="45" t="s">
        <v>37</v>
      </c>
      <c r="E201" s="377" t="s">
        <v>38</v>
      </c>
      <c r="F201" s="377"/>
      <c r="G201" s="34" t="s">
        <v>18</v>
      </c>
      <c r="H201" s="53">
        <v>1</v>
      </c>
      <c r="I201" s="35">
        <v>0.06</v>
      </c>
      <c r="J201" s="35">
        <v>0.06</v>
      </c>
    </row>
    <row r="202" spans="1:10" x14ac:dyDescent="0.2">
      <c r="A202" s="32" t="s">
        <v>22</v>
      </c>
      <c r="B202" s="57" t="s">
        <v>39</v>
      </c>
      <c r="C202" s="57" t="s">
        <v>15</v>
      </c>
      <c r="D202" s="45" t="s">
        <v>40</v>
      </c>
      <c r="E202" s="377" t="s">
        <v>41</v>
      </c>
      <c r="F202" s="377"/>
      <c r="G202" s="34" t="s">
        <v>18</v>
      </c>
      <c r="H202" s="53">
        <v>1</v>
      </c>
      <c r="I202" s="35">
        <v>0.79</v>
      </c>
      <c r="J202" s="35">
        <v>0.79</v>
      </c>
    </row>
    <row r="203" spans="1:10" x14ac:dyDescent="0.2">
      <c r="A203" s="104"/>
      <c r="B203" s="73"/>
      <c r="C203" s="73"/>
      <c r="D203" s="74"/>
      <c r="E203" s="33" t="s">
        <v>42</v>
      </c>
      <c r="F203" s="35">
        <v>5.9776536</v>
      </c>
      <c r="G203" s="33" t="s">
        <v>43</v>
      </c>
      <c r="H203" s="53">
        <v>6.86</v>
      </c>
      <c r="I203" s="33" t="s">
        <v>44</v>
      </c>
      <c r="J203" s="35">
        <v>12.84</v>
      </c>
    </row>
    <row r="204" spans="1:10" ht="31.5" x14ac:dyDescent="0.2">
      <c r="A204" s="104"/>
      <c r="B204" s="73"/>
      <c r="C204" s="73"/>
      <c r="D204" s="74"/>
      <c r="E204" s="33" t="s">
        <v>45</v>
      </c>
      <c r="F204" s="35">
        <v>3.78</v>
      </c>
      <c r="G204" s="33"/>
      <c r="H204" s="386" t="s">
        <v>46</v>
      </c>
      <c r="I204" s="386"/>
      <c r="J204" s="89">
        <v>20.58</v>
      </c>
    </row>
    <row r="205" spans="1:10" x14ac:dyDescent="0.2">
      <c r="A205" s="105"/>
      <c r="B205" s="106"/>
      <c r="C205" s="106"/>
      <c r="D205" s="107"/>
      <c r="E205" s="82"/>
      <c r="F205" s="82"/>
      <c r="G205" s="33" t="s">
        <v>47</v>
      </c>
      <c r="H205" s="53">
        <v>2200</v>
      </c>
      <c r="I205" s="33" t="s">
        <v>48</v>
      </c>
      <c r="J205" s="35">
        <v>45276</v>
      </c>
    </row>
    <row r="206" spans="1:10" x14ac:dyDescent="0.2">
      <c r="A206" s="388" t="str">
        <f>D208</f>
        <v>SERRALHEIRO COM ENCARGOS COMPLEMENTARES</v>
      </c>
      <c r="B206" s="389"/>
      <c r="C206" s="389"/>
      <c r="D206" s="389"/>
      <c r="E206" s="389"/>
      <c r="F206" s="389"/>
      <c r="G206" s="389"/>
      <c r="H206" s="389"/>
      <c r="I206" s="389"/>
      <c r="J206" s="390"/>
    </row>
    <row r="207" spans="1:10" x14ac:dyDescent="0.2">
      <c r="A207" s="77" t="s">
        <v>152</v>
      </c>
      <c r="B207" s="78" t="s">
        <v>5</v>
      </c>
      <c r="C207" s="78" t="s">
        <v>6</v>
      </c>
      <c r="D207" s="79" t="s">
        <v>7</v>
      </c>
      <c r="E207" s="384" t="s">
        <v>8</v>
      </c>
      <c r="F207" s="384"/>
      <c r="G207" s="80" t="s">
        <v>9</v>
      </c>
      <c r="H207" s="81" t="s">
        <v>10</v>
      </c>
      <c r="I207" s="82" t="s">
        <v>11</v>
      </c>
      <c r="J207" s="82" t="s">
        <v>12</v>
      </c>
    </row>
    <row r="208" spans="1:10" ht="31.5" x14ac:dyDescent="0.2">
      <c r="A208" s="68" t="s">
        <v>13</v>
      </c>
      <c r="B208" s="69" t="s">
        <v>153</v>
      </c>
      <c r="C208" s="69" t="s">
        <v>15</v>
      </c>
      <c r="D208" s="83" t="s">
        <v>154</v>
      </c>
      <c r="E208" s="380" t="s">
        <v>17</v>
      </c>
      <c r="F208" s="380"/>
      <c r="G208" s="70" t="s">
        <v>18</v>
      </c>
      <c r="H208" s="71">
        <v>1</v>
      </c>
      <c r="I208" s="72">
        <v>21.14</v>
      </c>
      <c r="J208" s="72">
        <v>21.14</v>
      </c>
    </row>
    <row r="209" spans="1:10" ht="31.5" x14ac:dyDescent="0.2">
      <c r="A209" s="32" t="s">
        <v>19</v>
      </c>
      <c r="B209" s="57" t="s">
        <v>155</v>
      </c>
      <c r="C209" s="57" t="s">
        <v>15</v>
      </c>
      <c r="D209" s="45" t="s">
        <v>156</v>
      </c>
      <c r="E209" s="377" t="s">
        <v>17</v>
      </c>
      <c r="F209" s="377"/>
      <c r="G209" s="34" t="s">
        <v>18</v>
      </c>
      <c r="H209" s="53">
        <v>1</v>
      </c>
      <c r="I209" s="35">
        <v>0.13</v>
      </c>
      <c r="J209" s="35">
        <v>0.13</v>
      </c>
    </row>
    <row r="210" spans="1:10" x14ac:dyDescent="0.2">
      <c r="A210" s="32" t="s">
        <v>22</v>
      </c>
      <c r="B210" s="57" t="s">
        <v>23</v>
      </c>
      <c r="C210" s="57" t="s">
        <v>15</v>
      </c>
      <c r="D210" s="45" t="s">
        <v>24</v>
      </c>
      <c r="E210" s="377" t="s">
        <v>25</v>
      </c>
      <c r="F210" s="377"/>
      <c r="G210" s="34" t="s">
        <v>18</v>
      </c>
      <c r="H210" s="53">
        <v>1</v>
      </c>
      <c r="I210" s="35">
        <v>1.03</v>
      </c>
      <c r="J210" s="35">
        <v>1.03</v>
      </c>
    </row>
    <row r="211" spans="1:10" ht="31.5" x14ac:dyDescent="0.2">
      <c r="A211" s="32" t="s">
        <v>22</v>
      </c>
      <c r="B211" s="57" t="s">
        <v>29</v>
      </c>
      <c r="C211" s="57" t="s">
        <v>15</v>
      </c>
      <c r="D211" s="45" t="s">
        <v>30</v>
      </c>
      <c r="E211" s="377" t="s">
        <v>31</v>
      </c>
      <c r="F211" s="377"/>
      <c r="G211" s="34" t="s">
        <v>18</v>
      </c>
      <c r="H211" s="53">
        <v>1</v>
      </c>
      <c r="I211" s="35">
        <v>0.95</v>
      </c>
      <c r="J211" s="35">
        <v>0.95</v>
      </c>
    </row>
    <row r="212" spans="1:10" ht="47.25" x14ac:dyDescent="0.2">
      <c r="A212" s="32" t="s">
        <v>22</v>
      </c>
      <c r="B212" s="57" t="s">
        <v>32</v>
      </c>
      <c r="C212" s="57" t="s">
        <v>15</v>
      </c>
      <c r="D212" s="45" t="s">
        <v>33</v>
      </c>
      <c r="E212" s="377" t="s">
        <v>31</v>
      </c>
      <c r="F212" s="377"/>
      <c r="G212" s="34" t="s">
        <v>18</v>
      </c>
      <c r="H212" s="53">
        <v>1</v>
      </c>
      <c r="I212" s="35">
        <v>0.57999999999999996</v>
      </c>
      <c r="J212" s="35">
        <v>0.57999999999999996</v>
      </c>
    </row>
    <row r="213" spans="1:10" x14ac:dyDescent="0.2">
      <c r="A213" s="32" t="s">
        <v>22</v>
      </c>
      <c r="B213" s="57" t="s">
        <v>34</v>
      </c>
      <c r="C213" s="57" t="s">
        <v>15</v>
      </c>
      <c r="D213" s="45" t="s">
        <v>35</v>
      </c>
      <c r="E213" s="377" t="s">
        <v>25</v>
      </c>
      <c r="F213" s="377"/>
      <c r="G213" s="34" t="s">
        <v>18</v>
      </c>
      <c r="H213" s="53">
        <v>1</v>
      </c>
      <c r="I213" s="35">
        <v>0.55000000000000004</v>
      </c>
      <c r="J213" s="35">
        <v>0.55000000000000004</v>
      </c>
    </row>
    <row r="214" spans="1:10" x14ac:dyDescent="0.2">
      <c r="A214" s="32" t="s">
        <v>22</v>
      </c>
      <c r="B214" s="57" t="s">
        <v>36</v>
      </c>
      <c r="C214" s="57" t="s">
        <v>15</v>
      </c>
      <c r="D214" s="45" t="s">
        <v>37</v>
      </c>
      <c r="E214" s="377" t="s">
        <v>38</v>
      </c>
      <c r="F214" s="377"/>
      <c r="G214" s="34" t="s">
        <v>18</v>
      </c>
      <c r="H214" s="53">
        <v>1</v>
      </c>
      <c r="I214" s="35">
        <v>0.06</v>
      </c>
      <c r="J214" s="35">
        <v>0.06</v>
      </c>
    </row>
    <row r="215" spans="1:10" x14ac:dyDescent="0.2">
      <c r="A215" s="32" t="s">
        <v>22</v>
      </c>
      <c r="B215" s="57" t="s">
        <v>157</v>
      </c>
      <c r="C215" s="57" t="s">
        <v>15</v>
      </c>
      <c r="D215" s="45" t="s">
        <v>158</v>
      </c>
      <c r="E215" s="377" t="s">
        <v>28</v>
      </c>
      <c r="F215" s="377"/>
      <c r="G215" s="34" t="s">
        <v>18</v>
      </c>
      <c r="H215" s="53">
        <v>1</v>
      </c>
      <c r="I215" s="35">
        <v>17.05</v>
      </c>
      <c r="J215" s="35">
        <v>17.05</v>
      </c>
    </row>
    <row r="216" spans="1:10" x14ac:dyDescent="0.2">
      <c r="A216" s="32" t="s">
        <v>22</v>
      </c>
      <c r="B216" s="57" t="s">
        <v>39</v>
      </c>
      <c r="C216" s="57" t="s">
        <v>15</v>
      </c>
      <c r="D216" s="45" t="s">
        <v>40</v>
      </c>
      <c r="E216" s="377" t="s">
        <v>41</v>
      </c>
      <c r="F216" s="377"/>
      <c r="G216" s="34" t="s">
        <v>18</v>
      </c>
      <c r="H216" s="53">
        <v>1</v>
      </c>
      <c r="I216" s="35">
        <v>0.79</v>
      </c>
      <c r="J216" s="35">
        <v>0.79</v>
      </c>
    </row>
    <row r="217" spans="1:10" x14ac:dyDescent="0.2">
      <c r="A217" s="104"/>
      <c r="B217" s="73"/>
      <c r="C217" s="73"/>
      <c r="D217" s="74"/>
      <c r="E217" s="33" t="s">
        <v>42</v>
      </c>
      <c r="F217" s="35">
        <v>7.9981378000000003</v>
      </c>
      <c r="G217" s="33" t="s">
        <v>43</v>
      </c>
      <c r="H217" s="53">
        <v>9.18</v>
      </c>
      <c r="I217" s="33" t="s">
        <v>44</v>
      </c>
      <c r="J217" s="35">
        <v>17.18</v>
      </c>
    </row>
    <row r="218" spans="1:10" ht="31.5" x14ac:dyDescent="0.2">
      <c r="A218" s="104"/>
      <c r="B218" s="73"/>
      <c r="C218" s="73"/>
      <c r="D218" s="74"/>
      <c r="E218" s="33" t="s">
        <v>45</v>
      </c>
      <c r="F218" s="35">
        <v>4.75</v>
      </c>
      <c r="G218" s="33"/>
      <c r="H218" s="386" t="s">
        <v>46</v>
      </c>
      <c r="I218" s="386"/>
      <c r="J218" s="89">
        <v>25.89</v>
      </c>
    </row>
    <row r="219" spans="1:10" x14ac:dyDescent="0.2">
      <c r="A219" s="105"/>
      <c r="B219" s="106"/>
      <c r="C219" s="106"/>
      <c r="D219" s="107"/>
      <c r="E219" s="82"/>
      <c r="F219" s="82"/>
      <c r="G219" s="33" t="s">
        <v>47</v>
      </c>
      <c r="H219" s="53">
        <v>2200</v>
      </c>
      <c r="I219" s="33" t="s">
        <v>48</v>
      </c>
      <c r="J219" s="35">
        <v>56958</v>
      </c>
    </row>
    <row r="220" spans="1:10" x14ac:dyDescent="0.2">
      <c r="A220" s="388" t="str">
        <f>D222</f>
        <v>TELHADISTA COM ENCARGOS COMPLEMENTARES</v>
      </c>
      <c r="B220" s="389"/>
      <c r="C220" s="389"/>
      <c r="D220" s="389"/>
      <c r="E220" s="389"/>
      <c r="F220" s="389"/>
      <c r="G220" s="389"/>
      <c r="H220" s="389"/>
      <c r="I220" s="389"/>
      <c r="J220" s="390"/>
    </row>
    <row r="221" spans="1:10" x14ac:dyDescent="0.2">
      <c r="A221" s="77" t="s">
        <v>159</v>
      </c>
      <c r="B221" s="78" t="s">
        <v>5</v>
      </c>
      <c r="C221" s="78" t="s">
        <v>6</v>
      </c>
      <c r="D221" s="79" t="s">
        <v>7</v>
      </c>
      <c r="E221" s="384" t="s">
        <v>8</v>
      </c>
      <c r="F221" s="384"/>
      <c r="G221" s="80" t="s">
        <v>9</v>
      </c>
      <c r="H221" s="81" t="s">
        <v>10</v>
      </c>
      <c r="I221" s="82" t="s">
        <v>11</v>
      </c>
      <c r="J221" s="82" t="s">
        <v>12</v>
      </c>
    </row>
    <row r="222" spans="1:10" ht="31.5" x14ac:dyDescent="0.2">
      <c r="A222" s="68" t="s">
        <v>13</v>
      </c>
      <c r="B222" s="69" t="s">
        <v>160</v>
      </c>
      <c r="C222" s="69" t="s">
        <v>15</v>
      </c>
      <c r="D222" s="83" t="s">
        <v>161</v>
      </c>
      <c r="E222" s="380" t="s">
        <v>17</v>
      </c>
      <c r="F222" s="380"/>
      <c r="G222" s="70" t="s">
        <v>18</v>
      </c>
      <c r="H222" s="71">
        <v>1</v>
      </c>
      <c r="I222" s="72">
        <v>23.12</v>
      </c>
      <c r="J222" s="72">
        <v>23.12</v>
      </c>
    </row>
    <row r="223" spans="1:10" ht="31.5" x14ac:dyDescent="0.2">
      <c r="A223" s="32" t="s">
        <v>19</v>
      </c>
      <c r="B223" s="57" t="s">
        <v>162</v>
      </c>
      <c r="C223" s="57" t="s">
        <v>15</v>
      </c>
      <c r="D223" s="45" t="s">
        <v>163</v>
      </c>
      <c r="E223" s="377" t="s">
        <v>17</v>
      </c>
      <c r="F223" s="377"/>
      <c r="G223" s="34" t="s">
        <v>18</v>
      </c>
      <c r="H223" s="53">
        <v>1</v>
      </c>
      <c r="I223" s="35">
        <v>0.15</v>
      </c>
      <c r="J223" s="35">
        <v>0.15</v>
      </c>
    </row>
    <row r="224" spans="1:10" x14ac:dyDescent="0.2">
      <c r="A224" s="32" t="s">
        <v>22</v>
      </c>
      <c r="B224" s="57" t="s">
        <v>23</v>
      </c>
      <c r="C224" s="57" t="s">
        <v>15</v>
      </c>
      <c r="D224" s="45" t="s">
        <v>24</v>
      </c>
      <c r="E224" s="377" t="s">
        <v>25</v>
      </c>
      <c r="F224" s="377"/>
      <c r="G224" s="34" t="s">
        <v>18</v>
      </c>
      <c r="H224" s="53">
        <v>1</v>
      </c>
      <c r="I224" s="35">
        <v>1.03</v>
      </c>
      <c r="J224" s="35">
        <v>1.03</v>
      </c>
    </row>
    <row r="225" spans="1:10" ht="47.25" x14ac:dyDescent="0.2">
      <c r="A225" s="32" t="s">
        <v>22</v>
      </c>
      <c r="B225" s="57" t="s">
        <v>127</v>
      </c>
      <c r="C225" s="57" t="s">
        <v>15</v>
      </c>
      <c r="D225" s="45" t="s">
        <v>128</v>
      </c>
      <c r="E225" s="377" t="s">
        <v>31</v>
      </c>
      <c r="F225" s="377"/>
      <c r="G225" s="34" t="s">
        <v>18</v>
      </c>
      <c r="H225" s="53">
        <v>1</v>
      </c>
      <c r="I225" s="35">
        <v>1.05</v>
      </c>
      <c r="J225" s="35">
        <v>1.05</v>
      </c>
    </row>
    <row r="226" spans="1:10" x14ac:dyDescent="0.2">
      <c r="A226" s="32" t="s">
        <v>22</v>
      </c>
      <c r="B226" s="57" t="s">
        <v>34</v>
      </c>
      <c r="C226" s="57" t="s">
        <v>15</v>
      </c>
      <c r="D226" s="45" t="s">
        <v>35</v>
      </c>
      <c r="E226" s="377" t="s">
        <v>25</v>
      </c>
      <c r="F226" s="377"/>
      <c r="G226" s="34" t="s">
        <v>18</v>
      </c>
      <c r="H226" s="53">
        <v>1</v>
      </c>
      <c r="I226" s="35">
        <v>0.55000000000000004</v>
      </c>
      <c r="J226" s="35">
        <v>0.55000000000000004</v>
      </c>
    </row>
    <row r="227" spans="1:10" ht="47.25" x14ac:dyDescent="0.2">
      <c r="A227" s="32" t="s">
        <v>22</v>
      </c>
      <c r="B227" s="57" t="s">
        <v>129</v>
      </c>
      <c r="C227" s="57" t="s">
        <v>15</v>
      </c>
      <c r="D227" s="45" t="s">
        <v>130</v>
      </c>
      <c r="E227" s="377" t="s">
        <v>31</v>
      </c>
      <c r="F227" s="377"/>
      <c r="G227" s="34" t="s">
        <v>18</v>
      </c>
      <c r="H227" s="53">
        <v>1</v>
      </c>
      <c r="I227" s="35">
        <v>0.38</v>
      </c>
      <c r="J227" s="35">
        <v>0.38</v>
      </c>
    </row>
    <row r="228" spans="1:10" x14ac:dyDescent="0.2">
      <c r="A228" s="32" t="s">
        <v>22</v>
      </c>
      <c r="B228" s="57" t="s">
        <v>36</v>
      </c>
      <c r="C228" s="57" t="s">
        <v>15</v>
      </c>
      <c r="D228" s="45" t="s">
        <v>37</v>
      </c>
      <c r="E228" s="377" t="s">
        <v>38</v>
      </c>
      <c r="F228" s="377"/>
      <c r="G228" s="34" t="s">
        <v>18</v>
      </c>
      <c r="H228" s="53">
        <v>1</v>
      </c>
      <c r="I228" s="35">
        <v>0.06</v>
      </c>
      <c r="J228" s="35">
        <v>0.06</v>
      </c>
    </row>
    <row r="229" spans="1:10" x14ac:dyDescent="0.2">
      <c r="A229" s="32" t="s">
        <v>22</v>
      </c>
      <c r="B229" s="57" t="s">
        <v>164</v>
      </c>
      <c r="C229" s="57" t="s">
        <v>15</v>
      </c>
      <c r="D229" s="45" t="s">
        <v>165</v>
      </c>
      <c r="E229" s="377" t="s">
        <v>28</v>
      </c>
      <c r="F229" s="377"/>
      <c r="G229" s="34" t="s">
        <v>18</v>
      </c>
      <c r="H229" s="53">
        <v>1</v>
      </c>
      <c r="I229" s="35">
        <v>19.11</v>
      </c>
      <c r="J229" s="35">
        <v>19.11</v>
      </c>
    </row>
    <row r="230" spans="1:10" x14ac:dyDescent="0.2">
      <c r="A230" s="32" t="s">
        <v>22</v>
      </c>
      <c r="B230" s="57" t="s">
        <v>39</v>
      </c>
      <c r="C230" s="57" t="s">
        <v>15</v>
      </c>
      <c r="D230" s="45" t="s">
        <v>40</v>
      </c>
      <c r="E230" s="377" t="s">
        <v>41</v>
      </c>
      <c r="F230" s="377"/>
      <c r="G230" s="34" t="s">
        <v>18</v>
      </c>
      <c r="H230" s="53">
        <v>1</v>
      </c>
      <c r="I230" s="35">
        <v>0.79</v>
      </c>
      <c r="J230" s="35">
        <v>0.79</v>
      </c>
    </row>
    <row r="231" spans="1:10" x14ac:dyDescent="0.2">
      <c r="A231" s="104"/>
      <c r="B231" s="73"/>
      <c r="C231" s="73"/>
      <c r="D231" s="74"/>
      <c r="E231" s="33" t="s">
        <v>42</v>
      </c>
      <c r="F231" s="35">
        <v>8.9664804</v>
      </c>
      <c r="G231" s="33" t="s">
        <v>43</v>
      </c>
      <c r="H231" s="53">
        <v>10.29</v>
      </c>
      <c r="I231" s="33" t="s">
        <v>44</v>
      </c>
      <c r="J231" s="35">
        <v>19.260000000000002</v>
      </c>
    </row>
    <row r="232" spans="1:10" ht="31.5" x14ac:dyDescent="0.2">
      <c r="A232" s="104"/>
      <c r="B232" s="73"/>
      <c r="C232" s="73"/>
      <c r="D232" s="74"/>
      <c r="E232" s="33" t="s">
        <v>45</v>
      </c>
      <c r="F232" s="35">
        <v>5.2</v>
      </c>
      <c r="G232" s="33"/>
      <c r="H232" s="386" t="s">
        <v>46</v>
      </c>
      <c r="I232" s="386"/>
      <c r="J232" s="89">
        <v>28.32</v>
      </c>
    </row>
    <row r="233" spans="1:10" x14ac:dyDescent="0.2">
      <c r="A233" s="105"/>
      <c r="B233" s="106"/>
      <c r="C233" s="106"/>
      <c r="D233" s="107"/>
      <c r="E233" s="82"/>
      <c r="F233" s="82"/>
      <c r="G233" s="33" t="s">
        <v>47</v>
      </c>
      <c r="H233" s="53">
        <v>4224</v>
      </c>
      <c r="I233" s="33" t="s">
        <v>48</v>
      </c>
      <c r="J233" s="35">
        <v>119623.67999999999</v>
      </c>
    </row>
    <row r="234" spans="1:10" x14ac:dyDescent="0.2">
      <c r="A234" s="388" t="str">
        <f>D236</f>
        <v>AJUDANTE DE ESTRUTURA METÁLICA COM ENCARGOS COMPLEMENTARES</v>
      </c>
      <c r="B234" s="389"/>
      <c r="C234" s="389"/>
      <c r="D234" s="389"/>
      <c r="E234" s="389"/>
      <c r="F234" s="389"/>
      <c r="G234" s="389"/>
      <c r="H234" s="389"/>
      <c r="I234" s="389"/>
      <c r="J234" s="390"/>
    </row>
    <row r="235" spans="1:10" x14ac:dyDescent="0.2">
      <c r="A235" s="77" t="s">
        <v>166</v>
      </c>
      <c r="B235" s="78" t="s">
        <v>5</v>
      </c>
      <c r="C235" s="78" t="s">
        <v>6</v>
      </c>
      <c r="D235" s="79" t="s">
        <v>7</v>
      </c>
      <c r="E235" s="384" t="s">
        <v>8</v>
      </c>
      <c r="F235" s="384"/>
      <c r="G235" s="80" t="s">
        <v>9</v>
      </c>
      <c r="H235" s="81" t="s">
        <v>10</v>
      </c>
      <c r="I235" s="82" t="s">
        <v>11</v>
      </c>
      <c r="J235" s="82" t="s">
        <v>12</v>
      </c>
    </row>
    <row r="236" spans="1:10" ht="31.5" x14ac:dyDescent="0.2">
      <c r="A236" s="68" t="s">
        <v>13</v>
      </c>
      <c r="B236" s="69" t="s">
        <v>167</v>
      </c>
      <c r="C236" s="69" t="s">
        <v>15</v>
      </c>
      <c r="D236" s="83" t="s">
        <v>168</v>
      </c>
      <c r="E236" s="380" t="s">
        <v>17</v>
      </c>
      <c r="F236" s="380"/>
      <c r="G236" s="70" t="s">
        <v>18</v>
      </c>
      <c r="H236" s="71">
        <v>1</v>
      </c>
      <c r="I236" s="72">
        <v>16.510000000000002</v>
      </c>
      <c r="J236" s="72">
        <v>16.510000000000002</v>
      </c>
    </row>
    <row r="237" spans="1:10" ht="48" customHeight="1" x14ac:dyDescent="0.2">
      <c r="A237" s="32" t="s">
        <v>19</v>
      </c>
      <c r="B237" s="57" t="s">
        <v>169</v>
      </c>
      <c r="C237" s="57" t="s">
        <v>15</v>
      </c>
      <c r="D237" s="45" t="s">
        <v>170</v>
      </c>
      <c r="E237" s="377" t="s">
        <v>17</v>
      </c>
      <c r="F237" s="377"/>
      <c r="G237" s="34" t="s">
        <v>18</v>
      </c>
      <c r="H237" s="53">
        <v>1</v>
      </c>
      <c r="I237" s="35">
        <v>0.1</v>
      </c>
      <c r="J237" s="35">
        <v>0.1</v>
      </c>
    </row>
    <row r="238" spans="1:10" ht="34.5" customHeight="1" x14ac:dyDescent="0.2">
      <c r="A238" s="32" t="s">
        <v>22</v>
      </c>
      <c r="B238" s="57" t="s">
        <v>23</v>
      </c>
      <c r="C238" s="57" t="s">
        <v>15</v>
      </c>
      <c r="D238" s="45" t="s">
        <v>24</v>
      </c>
      <c r="E238" s="377" t="s">
        <v>25</v>
      </c>
      <c r="F238" s="377"/>
      <c r="G238" s="34" t="s">
        <v>18</v>
      </c>
      <c r="H238" s="53">
        <v>1</v>
      </c>
      <c r="I238" s="35">
        <v>1.03</v>
      </c>
      <c r="J238" s="35">
        <v>1.03</v>
      </c>
    </row>
    <row r="239" spans="1:10" ht="34.5" customHeight="1" x14ac:dyDescent="0.2">
      <c r="A239" s="32" t="s">
        <v>22</v>
      </c>
      <c r="B239" s="57" t="s">
        <v>171</v>
      </c>
      <c r="C239" s="57" t="s">
        <v>15</v>
      </c>
      <c r="D239" s="45" t="s">
        <v>172</v>
      </c>
      <c r="E239" s="377" t="s">
        <v>28</v>
      </c>
      <c r="F239" s="377"/>
      <c r="G239" s="34" t="s">
        <v>18</v>
      </c>
      <c r="H239" s="53">
        <v>1</v>
      </c>
      <c r="I239" s="35">
        <v>13.34</v>
      </c>
      <c r="J239" s="35">
        <v>13.34</v>
      </c>
    </row>
    <row r="240" spans="1:10" ht="47.25" x14ac:dyDescent="0.2">
      <c r="A240" s="32" t="s">
        <v>22</v>
      </c>
      <c r="B240" s="57" t="s">
        <v>173</v>
      </c>
      <c r="C240" s="57" t="s">
        <v>15</v>
      </c>
      <c r="D240" s="45" t="s">
        <v>174</v>
      </c>
      <c r="E240" s="377" t="s">
        <v>31</v>
      </c>
      <c r="F240" s="377"/>
      <c r="G240" s="34" t="s">
        <v>18</v>
      </c>
      <c r="H240" s="53">
        <v>1</v>
      </c>
      <c r="I240" s="35">
        <v>0.63</v>
      </c>
      <c r="J240" s="35">
        <v>0.63</v>
      </c>
    </row>
    <row r="241" spans="1:10" ht="24.75" customHeight="1" x14ac:dyDescent="0.2">
      <c r="A241" s="32" t="s">
        <v>22</v>
      </c>
      <c r="B241" s="57" t="s">
        <v>34</v>
      </c>
      <c r="C241" s="57" t="s">
        <v>15</v>
      </c>
      <c r="D241" s="45" t="s">
        <v>35</v>
      </c>
      <c r="E241" s="377" t="s">
        <v>25</v>
      </c>
      <c r="F241" s="377"/>
      <c r="G241" s="34" t="s">
        <v>18</v>
      </c>
      <c r="H241" s="53">
        <v>1</v>
      </c>
      <c r="I241" s="35">
        <v>0.55000000000000004</v>
      </c>
      <c r="J241" s="35">
        <v>0.55000000000000004</v>
      </c>
    </row>
    <row r="242" spans="1:10" ht="47.25" x14ac:dyDescent="0.2">
      <c r="A242" s="32" t="s">
        <v>22</v>
      </c>
      <c r="B242" s="57" t="s">
        <v>175</v>
      </c>
      <c r="C242" s="57" t="s">
        <v>15</v>
      </c>
      <c r="D242" s="45" t="s">
        <v>176</v>
      </c>
      <c r="E242" s="377" t="s">
        <v>31</v>
      </c>
      <c r="F242" s="377"/>
      <c r="G242" s="34" t="s">
        <v>18</v>
      </c>
      <c r="H242" s="53">
        <v>1</v>
      </c>
      <c r="I242" s="35">
        <v>0.01</v>
      </c>
      <c r="J242" s="35">
        <v>0.01</v>
      </c>
    </row>
    <row r="243" spans="1:10" ht="24.75" customHeight="1" x14ac:dyDescent="0.2">
      <c r="A243" s="32" t="s">
        <v>22</v>
      </c>
      <c r="B243" s="57" t="s">
        <v>36</v>
      </c>
      <c r="C243" s="57" t="s">
        <v>15</v>
      </c>
      <c r="D243" s="45" t="s">
        <v>37</v>
      </c>
      <c r="E243" s="377" t="s">
        <v>38</v>
      </c>
      <c r="F243" s="377"/>
      <c r="G243" s="34" t="s">
        <v>18</v>
      </c>
      <c r="H243" s="53">
        <v>1</v>
      </c>
      <c r="I243" s="35">
        <v>0.06</v>
      </c>
      <c r="J243" s="35">
        <v>0.06</v>
      </c>
    </row>
    <row r="244" spans="1:10" ht="24.75" customHeight="1" x14ac:dyDescent="0.2">
      <c r="A244" s="32" t="s">
        <v>22</v>
      </c>
      <c r="B244" s="57" t="s">
        <v>39</v>
      </c>
      <c r="C244" s="57" t="s">
        <v>15</v>
      </c>
      <c r="D244" s="45" t="s">
        <v>40</v>
      </c>
      <c r="E244" s="377" t="s">
        <v>41</v>
      </c>
      <c r="F244" s="377"/>
      <c r="G244" s="34" t="s">
        <v>18</v>
      </c>
      <c r="H244" s="53">
        <v>1</v>
      </c>
      <c r="I244" s="35">
        <v>0.79</v>
      </c>
      <c r="J244" s="35">
        <v>0.79</v>
      </c>
    </row>
    <row r="245" spans="1:10" x14ac:dyDescent="0.2">
      <c r="A245" s="104"/>
      <c r="B245" s="73"/>
      <c r="C245" s="73"/>
      <c r="D245" s="74"/>
      <c r="E245" s="33" t="s">
        <v>42</v>
      </c>
      <c r="F245" s="35">
        <v>6.2569831999999996</v>
      </c>
      <c r="G245" s="33" t="s">
        <v>43</v>
      </c>
      <c r="H245" s="53">
        <v>7.18</v>
      </c>
      <c r="I245" s="33" t="s">
        <v>44</v>
      </c>
      <c r="J245" s="35">
        <v>13.44</v>
      </c>
    </row>
    <row r="246" spans="1:10" ht="31.5" x14ac:dyDescent="0.2">
      <c r="A246" s="104"/>
      <c r="B246" s="73"/>
      <c r="C246" s="73"/>
      <c r="D246" s="74"/>
      <c r="E246" s="33" t="s">
        <v>45</v>
      </c>
      <c r="F246" s="35">
        <v>3.71</v>
      </c>
      <c r="G246" s="33"/>
      <c r="H246" s="386" t="s">
        <v>46</v>
      </c>
      <c r="I246" s="386"/>
      <c r="J246" s="89">
        <v>20.22</v>
      </c>
    </row>
    <row r="247" spans="1:10" x14ac:dyDescent="0.2">
      <c r="A247" s="105"/>
      <c r="B247" s="106"/>
      <c r="C247" s="106"/>
      <c r="D247" s="107"/>
      <c r="E247" s="82"/>
      <c r="F247" s="82"/>
      <c r="G247" s="33" t="s">
        <v>47</v>
      </c>
      <c r="H247" s="53">
        <v>1100</v>
      </c>
      <c r="I247" s="33" t="s">
        <v>48</v>
      </c>
      <c r="J247" s="35">
        <v>22242</v>
      </c>
    </row>
    <row r="248" spans="1:10" x14ac:dyDescent="0.2">
      <c r="A248" s="388" t="str">
        <f>D250</f>
        <v>MONTADOR DE ESTRUTURA METÁLICA COM ENCARGOS COMPLEMENTARES</v>
      </c>
      <c r="B248" s="389"/>
      <c r="C248" s="389"/>
      <c r="D248" s="389"/>
      <c r="E248" s="389"/>
      <c r="F248" s="389"/>
      <c r="G248" s="389"/>
      <c r="H248" s="389"/>
      <c r="I248" s="389"/>
      <c r="J248" s="390"/>
    </row>
    <row r="249" spans="1:10" x14ac:dyDescent="0.2">
      <c r="A249" s="77" t="s">
        <v>177</v>
      </c>
      <c r="B249" s="78" t="s">
        <v>5</v>
      </c>
      <c r="C249" s="78" t="s">
        <v>6</v>
      </c>
      <c r="D249" s="79" t="s">
        <v>7</v>
      </c>
      <c r="E249" s="384" t="s">
        <v>8</v>
      </c>
      <c r="F249" s="384"/>
      <c r="G249" s="80" t="s">
        <v>9</v>
      </c>
      <c r="H249" s="81" t="s">
        <v>10</v>
      </c>
      <c r="I249" s="82" t="s">
        <v>11</v>
      </c>
      <c r="J249" s="82" t="s">
        <v>12</v>
      </c>
    </row>
    <row r="250" spans="1:10" ht="31.5" x14ac:dyDescent="0.2">
      <c r="A250" s="68" t="s">
        <v>13</v>
      </c>
      <c r="B250" s="69" t="s">
        <v>178</v>
      </c>
      <c r="C250" s="69" t="s">
        <v>15</v>
      </c>
      <c r="D250" s="83" t="s">
        <v>179</v>
      </c>
      <c r="E250" s="380" t="s">
        <v>17</v>
      </c>
      <c r="F250" s="380"/>
      <c r="G250" s="70" t="s">
        <v>18</v>
      </c>
      <c r="H250" s="71">
        <v>1</v>
      </c>
      <c r="I250" s="72">
        <v>21.25</v>
      </c>
      <c r="J250" s="72">
        <v>21.25</v>
      </c>
    </row>
    <row r="251" spans="1:10" ht="47.25" x14ac:dyDescent="0.2">
      <c r="A251" s="32" t="s">
        <v>19</v>
      </c>
      <c r="B251" s="57" t="s">
        <v>180</v>
      </c>
      <c r="C251" s="57" t="s">
        <v>15</v>
      </c>
      <c r="D251" s="45" t="s">
        <v>181</v>
      </c>
      <c r="E251" s="377" t="s">
        <v>17</v>
      </c>
      <c r="F251" s="377"/>
      <c r="G251" s="34" t="s">
        <v>18</v>
      </c>
      <c r="H251" s="53">
        <v>1</v>
      </c>
      <c r="I251" s="35">
        <v>0.14000000000000001</v>
      </c>
      <c r="J251" s="35">
        <v>0.14000000000000001</v>
      </c>
    </row>
    <row r="252" spans="1:10" x14ac:dyDescent="0.2">
      <c r="A252" s="32" t="s">
        <v>22</v>
      </c>
      <c r="B252" s="57" t="s">
        <v>23</v>
      </c>
      <c r="C252" s="57" t="s">
        <v>15</v>
      </c>
      <c r="D252" s="45" t="s">
        <v>24</v>
      </c>
      <c r="E252" s="377" t="s">
        <v>25</v>
      </c>
      <c r="F252" s="377"/>
      <c r="G252" s="34" t="s">
        <v>18</v>
      </c>
      <c r="H252" s="53">
        <v>1</v>
      </c>
      <c r="I252" s="35">
        <v>1.03</v>
      </c>
      <c r="J252" s="35">
        <v>1.03</v>
      </c>
    </row>
    <row r="253" spans="1:10" ht="47.25" x14ac:dyDescent="0.2">
      <c r="A253" s="32" t="s">
        <v>22</v>
      </c>
      <c r="B253" s="57" t="s">
        <v>173</v>
      </c>
      <c r="C253" s="57" t="s">
        <v>15</v>
      </c>
      <c r="D253" s="45" t="s">
        <v>174</v>
      </c>
      <c r="E253" s="377" t="s">
        <v>31</v>
      </c>
      <c r="F253" s="377"/>
      <c r="G253" s="34" t="s">
        <v>18</v>
      </c>
      <c r="H253" s="53">
        <v>1</v>
      </c>
      <c r="I253" s="35">
        <v>0.63</v>
      </c>
      <c r="J253" s="35">
        <v>0.63</v>
      </c>
    </row>
    <row r="254" spans="1:10" x14ac:dyDescent="0.2">
      <c r="A254" s="32" t="s">
        <v>22</v>
      </c>
      <c r="B254" s="57" t="s">
        <v>34</v>
      </c>
      <c r="C254" s="57" t="s">
        <v>15</v>
      </c>
      <c r="D254" s="45" t="s">
        <v>35</v>
      </c>
      <c r="E254" s="377" t="s">
        <v>25</v>
      </c>
      <c r="F254" s="377"/>
      <c r="G254" s="34" t="s">
        <v>18</v>
      </c>
      <c r="H254" s="53">
        <v>1</v>
      </c>
      <c r="I254" s="35">
        <v>0.55000000000000004</v>
      </c>
      <c r="J254" s="35">
        <v>0.55000000000000004</v>
      </c>
    </row>
    <row r="255" spans="1:10" ht="47.25" x14ac:dyDescent="0.2">
      <c r="A255" s="32" t="s">
        <v>22</v>
      </c>
      <c r="B255" s="57" t="s">
        <v>175</v>
      </c>
      <c r="C255" s="57" t="s">
        <v>15</v>
      </c>
      <c r="D255" s="45" t="s">
        <v>176</v>
      </c>
      <c r="E255" s="377" t="s">
        <v>31</v>
      </c>
      <c r="F255" s="377"/>
      <c r="G255" s="34" t="s">
        <v>18</v>
      </c>
      <c r="H255" s="53">
        <v>1</v>
      </c>
      <c r="I255" s="35">
        <v>0.01</v>
      </c>
      <c r="J255" s="35">
        <v>0.01</v>
      </c>
    </row>
    <row r="256" spans="1:10" x14ac:dyDescent="0.2">
      <c r="A256" s="32" t="s">
        <v>22</v>
      </c>
      <c r="B256" s="57" t="s">
        <v>182</v>
      </c>
      <c r="C256" s="57" t="s">
        <v>15</v>
      </c>
      <c r="D256" s="45" t="s">
        <v>183</v>
      </c>
      <c r="E256" s="377" t="s">
        <v>28</v>
      </c>
      <c r="F256" s="377"/>
      <c r="G256" s="34" t="s">
        <v>18</v>
      </c>
      <c r="H256" s="53">
        <v>1</v>
      </c>
      <c r="I256" s="35">
        <v>18.04</v>
      </c>
      <c r="J256" s="35">
        <v>18.04</v>
      </c>
    </row>
    <row r="257" spans="1:10" x14ac:dyDescent="0.2">
      <c r="A257" s="32" t="s">
        <v>22</v>
      </c>
      <c r="B257" s="57" t="s">
        <v>36</v>
      </c>
      <c r="C257" s="57" t="s">
        <v>15</v>
      </c>
      <c r="D257" s="45" t="s">
        <v>37</v>
      </c>
      <c r="E257" s="377" t="s">
        <v>38</v>
      </c>
      <c r="F257" s="377"/>
      <c r="G257" s="34" t="s">
        <v>18</v>
      </c>
      <c r="H257" s="53">
        <v>1</v>
      </c>
      <c r="I257" s="35">
        <v>0.06</v>
      </c>
      <c r="J257" s="35">
        <v>0.06</v>
      </c>
    </row>
    <row r="258" spans="1:10" x14ac:dyDescent="0.2">
      <c r="A258" s="32" t="s">
        <v>22</v>
      </c>
      <c r="B258" s="57" t="s">
        <v>39</v>
      </c>
      <c r="C258" s="57" t="s">
        <v>15</v>
      </c>
      <c r="D258" s="45" t="s">
        <v>40</v>
      </c>
      <c r="E258" s="377" t="s">
        <v>41</v>
      </c>
      <c r="F258" s="377"/>
      <c r="G258" s="34" t="s">
        <v>18</v>
      </c>
      <c r="H258" s="53">
        <v>1</v>
      </c>
      <c r="I258" s="35">
        <v>0.79</v>
      </c>
      <c r="J258" s="35">
        <v>0.79</v>
      </c>
    </row>
    <row r="259" spans="1:10" x14ac:dyDescent="0.2">
      <c r="A259" s="104"/>
      <c r="B259" s="73"/>
      <c r="C259" s="73"/>
      <c r="D259" s="74"/>
      <c r="E259" s="33" t="s">
        <v>42</v>
      </c>
      <c r="F259" s="35">
        <v>8.4636872000000007</v>
      </c>
      <c r="G259" s="33" t="s">
        <v>43</v>
      </c>
      <c r="H259" s="53">
        <v>9.7200000000000006</v>
      </c>
      <c r="I259" s="33" t="s">
        <v>44</v>
      </c>
      <c r="J259" s="35">
        <v>18.18</v>
      </c>
    </row>
    <row r="260" spans="1:10" ht="31.5" x14ac:dyDescent="0.2">
      <c r="A260" s="104"/>
      <c r="B260" s="73"/>
      <c r="C260" s="73"/>
      <c r="D260" s="74"/>
      <c r="E260" s="33" t="s">
        <v>45</v>
      </c>
      <c r="F260" s="35">
        <v>4.78</v>
      </c>
      <c r="G260" s="33"/>
      <c r="H260" s="386" t="s">
        <v>46</v>
      </c>
      <c r="I260" s="386"/>
      <c r="J260" s="89">
        <v>26.03</v>
      </c>
    </row>
    <row r="261" spans="1:10" x14ac:dyDescent="0.2">
      <c r="A261" s="105"/>
      <c r="B261" s="106"/>
      <c r="C261" s="106"/>
      <c r="D261" s="107"/>
      <c r="E261" s="82"/>
      <c r="F261" s="82"/>
      <c r="G261" s="33" t="s">
        <v>47</v>
      </c>
      <c r="H261" s="53">
        <v>1100</v>
      </c>
      <c r="I261" s="33" t="s">
        <v>48</v>
      </c>
      <c r="J261" s="35">
        <v>28633</v>
      </c>
    </row>
    <row r="262" spans="1:10" x14ac:dyDescent="0.2">
      <c r="A262" s="388" t="str">
        <f>D264</f>
        <v>GESSEIRO COM ENCARGOS COMPLEMENTARES</v>
      </c>
      <c r="B262" s="389"/>
      <c r="C262" s="389"/>
      <c r="D262" s="389"/>
      <c r="E262" s="389"/>
      <c r="F262" s="389"/>
      <c r="G262" s="389"/>
      <c r="H262" s="389"/>
      <c r="I262" s="389"/>
      <c r="J262" s="390"/>
    </row>
    <row r="263" spans="1:10" x14ac:dyDescent="0.2">
      <c r="A263" s="77" t="s">
        <v>184</v>
      </c>
      <c r="B263" s="78" t="s">
        <v>5</v>
      </c>
      <c r="C263" s="78" t="s">
        <v>6</v>
      </c>
      <c r="D263" s="79" t="s">
        <v>7</v>
      </c>
      <c r="E263" s="384" t="s">
        <v>8</v>
      </c>
      <c r="F263" s="384"/>
      <c r="G263" s="80" t="s">
        <v>9</v>
      </c>
      <c r="H263" s="81" t="s">
        <v>10</v>
      </c>
      <c r="I263" s="82" t="s">
        <v>11</v>
      </c>
      <c r="J263" s="82" t="s">
        <v>12</v>
      </c>
    </row>
    <row r="264" spans="1:10" x14ac:dyDescent="0.2">
      <c r="A264" s="68" t="s">
        <v>13</v>
      </c>
      <c r="B264" s="69" t="s">
        <v>185</v>
      </c>
      <c r="C264" s="69" t="s">
        <v>15</v>
      </c>
      <c r="D264" s="83" t="s">
        <v>186</v>
      </c>
      <c r="E264" s="380" t="s">
        <v>17</v>
      </c>
      <c r="F264" s="380"/>
      <c r="G264" s="70" t="s">
        <v>18</v>
      </c>
      <c r="H264" s="71">
        <v>1</v>
      </c>
      <c r="I264" s="72">
        <v>21.12</v>
      </c>
      <c r="J264" s="72">
        <v>21.12</v>
      </c>
    </row>
    <row r="265" spans="1:10" ht="31.5" x14ac:dyDescent="0.2">
      <c r="A265" s="32" t="s">
        <v>19</v>
      </c>
      <c r="B265" s="57" t="s">
        <v>187</v>
      </c>
      <c r="C265" s="57" t="s">
        <v>15</v>
      </c>
      <c r="D265" s="45" t="s">
        <v>188</v>
      </c>
      <c r="E265" s="377" t="s">
        <v>17</v>
      </c>
      <c r="F265" s="377"/>
      <c r="G265" s="34" t="s">
        <v>18</v>
      </c>
      <c r="H265" s="53">
        <v>1</v>
      </c>
      <c r="I265" s="35">
        <v>0.13</v>
      </c>
      <c r="J265" s="35">
        <v>0.13</v>
      </c>
    </row>
    <row r="266" spans="1:10" x14ac:dyDescent="0.2">
      <c r="A266" s="32" t="s">
        <v>22</v>
      </c>
      <c r="B266" s="57" t="s">
        <v>23</v>
      </c>
      <c r="C266" s="57" t="s">
        <v>15</v>
      </c>
      <c r="D266" s="45" t="s">
        <v>24</v>
      </c>
      <c r="E266" s="377" t="s">
        <v>25</v>
      </c>
      <c r="F266" s="377"/>
      <c r="G266" s="34" t="s">
        <v>18</v>
      </c>
      <c r="H266" s="53">
        <v>1</v>
      </c>
      <c r="I266" s="35">
        <v>1.03</v>
      </c>
      <c r="J266" s="35">
        <v>1.03</v>
      </c>
    </row>
    <row r="267" spans="1:10" ht="31.5" x14ac:dyDescent="0.2">
      <c r="A267" s="32" t="s">
        <v>22</v>
      </c>
      <c r="B267" s="57" t="s">
        <v>29</v>
      </c>
      <c r="C267" s="57" t="s">
        <v>15</v>
      </c>
      <c r="D267" s="45" t="s">
        <v>30</v>
      </c>
      <c r="E267" s="377" t="s">
        <v>31</v>
      </c>
      <c r="F267" s="377"/>
      <c r="G267" s="34" t="s">
        <v>18</v>
      </c>
      <c r="H267" s="53">
        <v>1</v>
      </c>
      <c r="I267" s="35">
        <v>0.95</v>
      </c>
      <c r="J267" s="35">
        <v>0.95</v>
      </c>
    </row>
    <row r="268" spans="1:10" ht="47.25" x14ac:dyDescent="0.2">
      <c r="A268" s="32" t="s">
        <v>22</v>
      </c>
      <c r="B268" s="57" t="s">
        <v>32</v>
      </c>
      <c r="C268" s="57" t="s">
        <v>15</v>
      </c>
      <c r="D268" s="45" t="s">
        <v>33</v>
      </c>
      <c r="E268" s="377" t="s">
        <v>31</v>
      </c>
      <c r="F268" s="377"/>
      <c r="G268" s="34" t="s">
        <v>18</v>
      </c>
      <c r="H268" s="53">
        <v>1</v>
      </c>
      <c r="I268" s="35">
        <v>0.57999999999999996</v>
      </c>
      <c r="J268" s="35">
        <v>0.57999999999999996</v>
      </c>
    </row>
    <row r="269" spans="1:10" x14ac:dyDescent="0.2">
      <c r="A269" s="32" t="s">
        <v>22</v>
      </c>
      <c r="B269" s="57" t="s">
        <v>34</v>
      </c>
      <c r="C269" s="57" t="s">
        <v>15</v>
      </c>
      <c r="D269" s="45" t="s">
        <v>35</v>
      </c>
      <c r="E269" s="377" t="s">
        <v>25</v>
      </c>
      <c r="F269" s="377"/>
      <c r="G269" s="34" t="s">
        <v>18</v>
      </c>
      <c r="H269" s="53">
        <v>1</v>
      </c>
      <c r="I269" s="35">
        <v>0.55000000000000004</v>
      </c>
      <c r="J269" s="35">
        <v>0.55000000000000004</v>
      </c>
    </row>
    <row r="270" spans="1:10" x14ac:dyDescent="0.2">
      <c r="A270" s="32" t="s">
        <v>22</v>
      </c>
      <c r="B270" s="57" t="s">
        <v>189</v>
      </c>
      <c r="C270" s="57" t="s">
        <v>15</v>
      </c>
      <c r="D270" s="45" t="s">
        <v>190</v>
      </c>
      <c r="E270" s="377" t="s">
        <v>28</v>
      </c>
      <c r="F270" s="377"/>
      <c r="G270" s="34" t="s">
        <v>18</v>
      </c>
      <c r="H270" s="53">
        <v>1</v>
      </c>
      <c r="I270" s="35">
        <v>17.03</v>
      </c>
      <c r="J270" s="35">
        <v>17.03</v>
      </c>
    </row>
    <row r="271" spans="1:10" x14ac:dyDescent="0.2">
      <c r="A271" s="32" t="s">
        <v>22</v>
      </c>
      <c r="B271" s="57" t="s">
        <v>36</v>
      </c>
      <c r="C271" s="57" t="s">
        <v>15</v>
      </c>
      <c r="D271" s="45" t="s">
        <v>37</v>
      </c>
      <c r="E271" s="377" t="s">
        <v>38</v>
      </c>
      <c r="F271" s="377"/>
      <c r="G271" s="34" t="s">
        <v>18</v>
      </c>
      <c r="H271" s="53">
        <v>1</v>
      </c>
      <c r="I271" s="35">
        <v>0.06</v>
      </c>
      <c r="J271" s="35">
        <v>0.06</v>
      </c>
    </row>
    <row r="272" spans="1:10" x14ac:dyDescent="0.2">
      <c r="A272" s="32" t="s">
        <v>22</v>
      </c>
      <c r="B272" s="57" t="s">
        <v>39</v>
      </c>
      <c r="C272" s="57" t="s">
        <v>15</v>
      </c>
      <c r="D272" s="45" t="s">
        <v>40</v>
      </c>
      <c r="E272" s="377" t="s">
        <v>41</v>
      </c>
      <c r="F272" s="377"/>
      <c r="G272" s="34" t="s">
        <v>18</v>
      </c>
      <c r="H272" s="53">
        <v>1</v>
      </c>
      <c r="I272" s="35">
        <v>0.79</v>
      </c>
      <c r="J272" s="35">
        <v>0.79</v>
      </c>
    </row>
    <row r="273" spans="1:10" x14ac:dyDescent="0.2">
      <c r="A273" s="104"/>
      <c r="B273" s="73"/>
      <c r="C273" s="73"/>
      <c r="D273" s="74"/>
      <c r="E273" s="33" t="s">
        <v>42</v>
      </c>
      <c r="F273" s="35">
        <v>7.9888268</v>
      </c>
      <c r="G273" s="33" t="s">
        <v>43</v>
      </c>
      <c r="H273" s="53">
        <v>9.17</v>
      </c>
      <c r="I273" s="33" t="s">
        <v>44</v>
      </c>
      <c r="J273" s="35">
        <v>17.16</v>
      </c>
    </row>
    <row r="274" spans="1:10" ht="31.5" x14ac:dyDescent="0.2">
      <c r="A274" s="104"/>
      <c r="B274" s="73"/>
      <c r="C274" s="73"/>
      <c r="D274" s="74"/>
      <c r="E274" s="33" t="s">
        <v>45</v>
      </c>
      <c r="F274" s="35">
        <v>4.75</v>
      </c>
      <c r="G274" s="33"/>
      <c r="H274" s="386" t="s">
        <v>46</v>
      </c>
      <c r="I274" s="386"/>
      <c r="J274" s="89">
        <v>25.87</v>
      </c>
    </row>
    <row r="275" spans="1:10" x14ac:dyDescent="0.2">
      <c r="A275" s="105"/>
      <c r="B275" s="106"/>
      <c r="C275" s="106"/>
      <c r="D275" s="107"/>
      <c r="E275" s="82"/>
      <c r="F275" s="82"/>
      <c r="G275" s="82" t="s">
        <v>47</v>
      </c>
      <c r="H275" s="81">
        <v>2200</v>
      </c>
      <c r="I275" s="82" t="s">
        <v>48</v>
      </c>
      <c r="J275" s="85">
        <v>56914</v>
      </c>
    </row>
    <row r="276" spans="1:10" x14ac:dyDescent="0.2">
      <c r="A276" s="388" t="str">
        <f>D278</f>
        <v>MESTRE DE OBRAS COM ENCARGOS COMPLEMENTARES</v>
      </c>
      <c r="B276" s="389"/>
      <c r="C276" s="389"/>
      <c r="D276" s="389"/>
      <c r="E276" s="389"/>
      <c r="F276" s="389"/>
      <c r="G276" s="389"/>
      <c r="H276" s="389"/>
      <c r="I276" s="389"/>
      <c r="J276" s="390"/>
    </row>
    <row r="277" spans="1:10" x14ac:dyDescent="0.2">
      <c r="A277" s="77" t="s">
        <v>191</v>
      </c>
      <c r="B277" s="78" t="s">
        <v>5</v>
      </c>
      <c r="C277" s="78" t="s">
        <v>6</v>
      </c>
      <c r="D277" s="79" t="s">
        <v>7</v>
      </c>
      <c r="E277" s="384" t="s">
        <v>8</v>
      </c>
      <c r="F277" s="384"/>
      <c r="G277" s="80" t="s">
        <v>9</v>
      </c>
      <c r="H277" s="81" t="s">
        <v>10</v>
      </c>
      <c r="I277" s="82" t="s">
        <v>11</v>
      </c>
      <c r="J277" s="82" t="s">
        <v>12</v>
      </c>
    </row>
    <row r="278" spans="1:10" ht="31.5" x14ac:dyDescent="0.2">
      <c r="A278" s="68" t="s">
        <v>13</v>
      </c>
      <c r="B278" s="69" t="s">
        <v>192</v>
      </c>
      <c r="C278" s="69" t="s">
        <v>15</v>
      </c>
      <c r="D278" s="83" t="s">
        <v>193</v>
      </c>
      <c r="E278" s="380" t="s">
        <v>17</v>
      </c>
      <c r="F278" s="380"/>
      <c r="G278" s="70" t="s">
        <v>18</v>
      </c>
      <c r="H278" s="71">
        <v>1</v>
      </c>
      <c r="I278" s="72">
        <v>61.01</v>
      </c>
      <c r="J278" s="72">
        <v>61.01</v>
      </c>
    </row>
    <row r="279" spans="1:10" ht="47.25" x14ac:dyDescent="0.2">
      <c r="A279" s="32" t="s">
        <v>19</v>
      </c>
      <c r="B279" s="57" t="s">
        <v>194</v>
      </c>
      <c r="C279" s="57" t="s">
        <v>15</v>
      </c>
      <c r="D279" s="45" t="s">
        <v>195</v>
      </c>
      <c r="E279" s="377" t="s">
        <v>17</v>
      </c>
      <c r="F279" s="377"/>
      <c r="G279" s="34" t="s">
        <v>18</v>
      </c>
      <c r="H279" s="53">
        <v>1</v>
      </c>
      <c r="I279" s="35">
        <v>0.88</v>
      </c>
      <c r="J279" s="35">
        <v>0.88</v>
      </c>
    </row>
    <row r="280" spans="1:10" ht="47.25" x14ac:dyDescent="0.2">
      <c r="A280" s="32" t="s">
        <v>22</v>
      </c>
      <c r="B280" s="57" t="s">
        <v>196</v>
      </c>
      <c r="C280" s="57" t="s">
        <v>15</v>
      </c>
      <c r="D280" s="45" t="s">
        <v>197</v>
      </c>
      <c r="E280" s="377" t="s">
        <v>31</v>
      </c>
      <c r="F280" s="377"/>
      <c r="G280" s="34" t="s">
        <v>18</v>
      </c>
      <c r="H280" s="53">
        <v>1</v>
      </c>
      <c r="I280" s="35">
        <v>0.94</v>
      </c>
      <c r="J280" s="35">
        <v>0.94</v>
      </c>
    </row>
    <row r="281" spans="1:10" ht="47.25" x14ac:dyDescent="0.2">
      <c r="A281" s="32" t="s">
        <v>22</v>
      </c>
      <c r="B281" s="57" t="s">
        <v>198</v>
      </c>
      <c r="C281" s="57" t="s">
        <v>15</v>
      </c>
      <c r="D281" s="45" t="s">
        <v>199</v>
      </c>
      <c r="E281" s="377" t="s">
        <v>31</v>
      </c>
      <c r="F281" s="377"/>
      <c r="G281" s="34" t="s">
        <v>18</v>
      </c>
      <c r="H281" s="53">
        <v>1</v>
      </c>
      <c r="I281" s="35">
        <v>0.08</v>
      </c>
      <c r="J281" s="35">
        <v>0.08</v>
      </c>
    </row>
    <row r="282" spans="1:10" x14ac:dyDescent="0.2">
      <c r="A282" s="32" t="s">
        <v>22</v>
      </c>
      <c r="B282" s="57" t="s">
        <v>34</v>
      </c>
      <c r="C282" s="57" t="s">
        <v>15</v>
      </c>
      <c r="D282" s="45" t="s">
        <v>35</v>
      </c>
      <c r="E282" s="377" t="s">
        <v>25</v>
      </c>
      <c r="F282" s="377"/>
      <c r="G282" s="34" t="s">
        <v>18</v>
      </c>
      <c r="H282" s="53">
        <v>1</v>
      </c>
      <c r="I282" s="35">
        <v>0.55000000000000004</v>
      </c>
      <c r="J282" s="35">
        <v>0.55000000000000004</v>
      </c>
    </row>
    <row r="283" spans="1:10" x14ac:dyDescent="0.2">
      <c r="A283" s="32" t="s">
        <v>22</v>
      </c>
      <c r="B283" s="57" t="s">
        <v>200</v>
      </c>
      <c r="C283" s="57" t="s">
        <v>15</v>
      </c>
      <c r="D283" s="45" t="s">
        <v>201</v>
      </c>
      <c r="E283" s="377" t="s">
        <v>28</v>
      </c>
      <c r="F283" s="377"/>
      <c r="G283" s="34" t="s">
        <v>18</v>
      </c>
      <c r="H283" s="53">
        <v>1</v>
      </c>
      <c r="I283" s="35">
        <v>58.5</v>
      </c>
      <c r="J283" s="35">
        <v>58.5</v>
      </c>
    </row>
    <row r="284" spans="1:10" x14ac:dyDescent="0.2">
      <c r="A284" s="32" t="s">
        <v>22</v>
      </c>
      <c r="B284" s="57" t="s">
        <v>36</v>
      </c>
      <c r="C284" s="57" t="s">
        <v>15</v>
      </c>
      <c r="D284" s="45" t="s">
        <v>37</v>
      </c>
      <c r="E284" s="377" t="s">
        <v>38</v>
      </c>
      <c r="F284" s="377"/>
      <c r="G284" s="34" t="s">
        <v>18</v>
      </c>
      <c r="H284" s="53">
        <v>1</v>
      </c>
      <c r="I284" s="35">
        <v>0.06</v>
      </c>
      <c r="J284" s="35">
        <v>0.06</v>
      </c>
    </row>
    <row r="285" spans="1:10" x14ac:dyDescent="0.2">
      <c r="A285" s="104"/>
      <c r="B285" s="73"/>
      <c r="C285" s="73"/>
      <c r="D285" s="74"/>
      <c r="E285" s="33" t="s">
        <v>42</v>
      </c>
      <c r="F285" s="35">
        <v>27.6443203</v>
      </c>
      <c r="G285" s="33" t="s">
        <v>43</v>
      </c>
      <c r="H285" s="53">
        <v>31.74</v>
      </c>
      <c r="I285" s="33" t="s">
        <v>44</v>
      </c>
      <c r="J285" s="35">
        <v>59.38</v>
      </c>
    </row>
    <row r="286" spans="1:10" ht="31.5" x14ac:dyDescent="0.2">
      <c r="A286" s="104"/>
      <c r="B286" s="73"/>
      <c r="C286" s="73"/>
      <c r="D286" s="74"/>
      <c r="E286" s="33" t="s">
        <v>45</v>
      </c>
      <c r="F286" s="35">
        <v>13.72</v>
      </c>
      <c r="G286" s="33"/>
      <c r="H286" s="386" t="s">
        <v>46</v>
      </c>
      <c r="I286" s="386"/>
      <c r="J286" s="89">
        <v>74.73</v>
      </c>
    </row>
    <row r="287" spans="1:10" x14ac:dyDescent="0.2">
      <c r="A287" s="105"/>
      <c r="B287" s="106"/>
      <c r="C287" s="106"/>
      <c r="D287" s="107"/>
      <c r="E287" s="82"/>
      <c r="F287" s="82"/>
      <c r="G287" s="33" t="s">
        <v>47</v>
      </c>
      <c r="H287" s="53">
        <v>2200</v>
      </c>
      <c r="I287" s="33" t="s">
        <v>48</v>
      </c>
      <c r="J287" s="35">
        <v>164406</v>
      </c>
    </row>
    <row r="288" spans="1:10" x14ac:dyDescent="0.2">
      <c r="A288" s="388" t="str">
        <f>D290</f>
        <v>MONTADOR ELETROMECÃNICO COM ENCARGOS COMPLEMENTARES</v>
      </c>
      <c r="B288" s="389"/>
      <c r="C288" s="389"/>
      <c r="D288" s="389"/>
      <c r="E288" s="389"/>
      <c r="F288" s="389"/>
      <c r="G288" s="389"/>
      <c r="H288" s="389"/>
      <c r="I288" s="389"/>
      <c r="J288" s="390"/>
    </row>
    <row r="289" spans="1:10" x14ac:dyDescent="0.2">
      <c r="A289" s="77" t="s">
        <v>202</v>
      </c>
      <c r="B289" s="78" t="s">
        <v>5</v>
      </c>
      <c r="C289" s="78" t="s">
        <v>6</v>
      </c>
      <c r="D289" s="79" t="s">
        <v>7</v>
      </c>
      <c r="E289" s="384" t="s">
        <v>8</v>
      </c>
      <c r="F289" s="384"/>
      <c r="G289" s="80" t="s">
        <v>9</v>
      </c>
      <c r="H289" s="81" t="s">
        <v>10</v>
      </c>
      <c r="I289" s="82" t="s">
        <v>11</v>
      </c>
      <c r="J289" s="82" t="s">
        <v>12</v>
      </c>
    </row>
    <row r="290" spans="1:10" ht="31.5" x14ac:dyDescent="0.2">
      <c r="A290" s="68" t="s">
        <v>13</v>
      </c>
      <c r="B290" s="69" t="s">
        <v>203</v>
      </c>
      <c r="C290" s="69" t="s">
        <v>15</v>
      </c>
      <c r="D290" s="83" t="s">
        <v>204</v>
      </c>
      <c r="E290" s="380" t="s">
        <v>17</v>
      </c>
      <c r="F290" s="380"/>
      <c r="G290" s="70" t="s">
        <v>18</v>
      </c>
      <c r="H290" s="71">
        <v>1</v>
      </c>
      <c r="I290" s="72">
        <v>22.98</v>
      </c>
      <c r="J290" s="72">
        <v>22.98</v>
      </c>
    </row>
    <row r="291" spans="1:10" ht="47.25" x14ac:dyDescent="0.2">
      <c r="A291" s="32" t="s">
        <v>19</v>
      </c>
      <c r="B291" s="57" t="s">
        <v>205</v>
      </c>
      <c r="C291" s="57" t="s">
        <v>15</v>
      </c>
      <c r="D291" s="45" t="s">
        <v>206</v>
      </c>
      <c r="E291" s="377" t="s">
        <v>17</v>
      </c>
      <c r="F291" s="377"/>
      <c r="G291" s="34" t="s">
        <v>18</v>
      </c>
      <c r="H291" s="53">
        <v>1</v>
      </c>
      <c r="I291" s="35">
        <v>0.4</v>
      </c>
      <c r="J291" s="35">
        <v>0.4</v>
      </c>
    </row>
    <row r="292" spans="1:10" x14ac:dyDescent="0.2">
      <c r="A292" s="32" t="s">
        <v>22</v>
      </c>
      <c r="B292" s="57" t="s">
        <v>23</v>
      </c>
      <c r="C292" s="57" t="s">
        <v>15</v>
      </c>
      <c r="D292" s="45" t="s">
        <v>24</v>
      </c>
      <c r="E292" s="377" t="s">
        <v>25</v>
      </c>
      <c r="F292" s="377"/>
      <c r="G292" s="34" t="s">
        <v>18</v>
      </c>
      <c r="H292" s="53">
        <v>1</v>
      </c>
      <c r="I292" s="35">
        <v>1.03</v>
      </c>
      <c r="J292" s="35">
        <v>1.03</v>
      </c>
    </row>
    <row r="293" spans="1:10" ht="47.25" x14ac:dyDescent="0.2">
      <c r="A293" s="32" t="s">
        <v>22</v>
      </c>
      <c r="B293" s="57" t="s">
        <v>111</v>
      </c>
      <c r="C293" s="57" t="s">
        <v>15</v>
      </c>
      <c r="D293" s="45" t="s">
        <v>112</v>
      </c>
      <c r="E293" s="377" t="s">
        <v>31</v>
      </c>
      <c r="F293" s="377"/>
      <c r="G293" s="34" t="s">
        <v>18</v>
      </c>
      <c r="H293" s="53">
        <v>1</v>
      </c>
      <c r="I293" s="35">
        <v>0.62</v>
      </c>
      <c r="J293" s="35">
        <v>0.62</v>
      </c>
    </row>
    <row r="294" spans="1:10" x14ac:dyDescent="0.2">
      <c r="A294" s="32" t="s">
        <v>22</v>
      </c>
      <c r="B294" s="57" t="s">
        <v>34</v>
      </c>
      <c r="C294" s="57" t="s">
        <v>15</v>
      </c>
      <c r="D294" s="45" t="s">
        <v>35</v>
      </c>
      <c r="E294" s="377" t="s">
        <v>25</v>
      </c>
      <c r="F294" s="377"/>
      <c r="G294" s="34" t="s">
        <v>18</v>
      </c>
      <c r="H294" s="53">
        <v>1</v>
      </c>
      <c r="I294" s="35">
        <v>0.55000000000000004</v>
      </c>
      <c r="J294" s="35">
        <v>0.55000000000000004</v>
      </c>
    </row>
    <row r="295" spans="1:10" ht="47.25" x14ac:dyDescent="0.2">
      <c r="A295" s="32" t="s">
        <v>22</v>
      </c>
      <c r="B295" s="57" t="s">
        <v>109</v>
      </c>
      <c r="C295" s="57" t="s">
        <v>15</v>
      </c>
      <c r="D295" s="45" t="s">
        <v>110</v>
      </c>
      <c r="E295" s="377" t="s">
        <v>31</v>
      </c>
      <c r="F295" s="377"/>
      <c r="G295" s="34" t="s">
        <v>18</v>
      </c>
      <c r="H295" s="53">
        <v>1</v>
      </c>
      <c r="I295" s="35">
        <v>0.91</v>
      </c>
      <c r="J295" s="35">
        <v>0.91</v>
      </c>
    </row>
    <row r="296" spans="1:10" x14ac:dyDescent="0.2">
      <c r="A296" s="32" t="s">
        <v>22</v>
      </c>
      <c r="B296" s="57" t="s">
        <v>207</v>
      </c>
      <c r="C296" s="57" t="s">
        <v>15</v>
      </c>
      <c r="D296" s="45" t="s">
        <v>208</v>
      </c>
      <c r="E296" s="377" t="s">
        <v>28</v>
      </c>
      <c r="F296" s="377"/>
      <c r="G296" s="34" t="s">
        <v>18</v>
      </c>
      <c r="H296" s="53">
        <v>1</v>
      </c>
      <c r="I296" s="35">
        <v>18.62</v>
      </c>
      <c r="J296" s="35">
        <v>18.62</v>
      </c>
    </row>
    <row r="297" spans="1:10" x14ac:dyDescent="0.2">
      <c r="A297" s="32" t="s">
        <v>22</v>
      </c>
      <c r="B297" s="57" t="s">
        <v>36</v>
      </c>
      <c r="C297" s="57" t="s">
        <v>15</v>
      </c>
      <c r="D297" s="45" t="s">
        <v>37</v>
      </c>
      <c r="E297" s="377" t="s">
        <v>38</v>
      </c>
      <c r="F297" s="377"/>
      <c r="G297" s="34" t="s">
        <v>18</v>
      </c>
      <c r="H297" s="53">
        <v>1</v>
      </c>
      <c r="I297" s="35">
        <v>0.06</v>
      </c>
      <c r="J297" s="35">
        <v>0.06</v>
      </c>
    </row>
    <row r="298" spans="1:10" x14ac:dyDescent="0.2">
      <c r="A298" s="32" t="s">
        <v>22</v>
      </c>
      <c r="B298" s="57" t="s">
        <v>39</v>
      </c>
      <c r="C298" s="57" t="s">
        <v>15</v>
      </c>
      <c r="D298" s="45" t="s">
        <v>40</v>
      </c>
      <c r="E298" s="377" t="s">
        <v>41</v>
      </c>
      <c r="F298" s="377"/>
      <c r="G298" s="34" t="s">
        <v>18</v>
      </c>
      <c r="H298" s="53">
        <v>1</v>
      </c>
      <c r="I298" s="35">
        <v>0.79</v>
      </c>
      <c r="J298" s="35">
        <v>0.79</v>
      </c>
    </row>
    <row r="299" spans="1:10" x14ac:dyDescent="0.2">
      <c r="A299" s="104"/>
      <c r="B299" s="73"/>
      <c r="C299" s="73"/>
      <c r="D299" s="74"/>
      <c r="E299" s="33" t="s">
        <v>42</v>
      </c>
      <c r="F299" s="35">
        <v>8.8547486000000006</v>
      </c>
      <c r="G299" s="33" t="s">
        <v>43</v>
      </c>
      <c r="H299" s="53">
        <v>10.17</v>
      </c>
      <c r="I299" s="33" t="s">
        <v>44</v>
      </c>
      <c r="J299" s="35">
        <v>19.02</v>
      </c>
    </row>
    <row r="300" spans="1:10" ht="31.5" x14ac:dyDescent="0.2">
      <c r="A300" s="104"/>
      <c r="B300" s="73"/>
      <c r="C300" s="73"/>
      <c r="D300" s="74"/>
      <c r="E300" s="33" t="s">
        <v>45</v>
      </c>
      <c r="F300" s="35">
        <v>5.17</v>
      </c>
      <c r="G300" s="33"/>
      <c r="H300" s="386" t="s">
        <v>46</v>
      </c>
      <c r="I300" s="386"/>
      <c r="J300" s="89">
        <v>28.15</v>
      </c>
    </row>
    <row r="301" spans="1:10" x14ac:dyDescent="0.2">
      <c r="A301" s="105"/>
      <c r="B301" s="106"/>
      <c r="C301" s="106"/>
      <c r="D301" s="107"/>
      <c r="E301" s="82"/>
      <c r="F301" s="82"/>
      <c r="G301" s="33" t="s">
        <v>47</v>
      </c>
      <c r="H301" s="53">
        <v>600</v>
      </c>
      <c r="I301" s="33" t="s">
        <v>48</v>
      </c>
      <c r="J301" s="35">
        <v>16890</v>
      </c>
    </row>
    <row r="302" spans="1:10" x14ac:dyDescent="0.2">
      <c r="A302" s="388" t="str">
        <f>D304</f>
        <v>MONTADOR (TUBO AÇO/EQUIPAMENTOS) COM ENCARGOS COMPLEMENTARES</v>
      </c>
      <c r="B302" s="389"/>
      <c r="C302" s="389"/>
      <c r="D302" s="389"/>
      <c r="E302" s="389"/>
      <c r="F302" s="389"/>
      <c r="G302" s="389"/>
      <c r="H302" s="389"/>
      <c r="I302" s="389"/>
      <c r="J302" s="390"/>
    </row>
    <row r="303" spans="1:10" x14ac:dyDescent="0.2">
      <c r="A303" s="77" t="s">
        <v>209</v>
      </c>
      <c r="B303" s="78" t="s">
        <v>5</v>
      </c>
      <c r="C303" s="78" t="s">
        <v>6</v>
      </c>
      <c r="D303" s="79" t="s">
        <v>7</v>
      </c>
      <c r="E303" s="384" t="s">
        <v>8</v>
      </c>
      <c r="F303" s="384"/>
      <c r="G303" s="80" t="s">
        <v>9</v>
      </c>
      <c r="H303" s="81" t="s">
        <v>10</v>
      </c>
      <c r="I303" s="82" t="s">
        <v>11</v>
      </c>
      <c r="J303" s="82" t="s">
        <v>12</v>
      </c>
    </row>
    <row r="304" spans="1:10" ht="31.5" x14ac:dyDescent="0.2">
      <c r="A304" s="68" t="s">
        <v>13</v>
      </c>
      <c r="B304" s="69" t="s">
        <v>210</v>
      </c>
      <c r="C304" s="69" t="s">
        <v>15</v>
      </c>
      <c r="D304" s="83" t="s">
        <v>211</v>
      </c>
      <c r="E304" s="380" t="s">
        <v>17</v>
      </c>
      <c r="F304" s="380"/>
      <c r="G304" s="70" t="s">
        <v>18</v>
      </c>
      <c r="H304" s="71">
        <v>1</v>
      </c>
      <c r="I304" s="72">
        <v>23.4</v>
      </c>
      <c r="J304" s="72">
        <v>23.4</v>
      </c>
    </row>
    <row r="305" spans="1:10" ht="47.25" x14ac:dyDescent="0.2">
      <c r="A305" s="32" t="s">
        <v>19</v>
      </c>
      <c r="B305" s="57" t="s">
        <v>212</v>
      </c>
      <c r="C305" s="57" t="s">
        <v>15</v>
      </c>
      <c r="D305" s="45" t="s">
        <v>213</v>
      </c>
      <c r="E305" s="377" t="s">
        <v>17</v>
      </c>
      <c r="F305" s="377"/>
      <c r="G305" s="34" t="s">
        <v>18</v>
      </c>
      <c r="H305" s="53">
        <v>1</v>
      </c>
      <c r="I305" s="35">
        <v>0.21</v>
      </c>
      <c r="J305" s="35">
        <v>0.21</v>
      </c>
    </row>
    <row r="306" spans="1:10" x14ac:dyDescent="0.2">
      <c r="A306" s="32" t="s">
        <v>22</v>
      </c>
      <c r="B306" s="57" t="s">
        <v>23</v>
      </c>
      <c r="C306" s="57" t="s">
        <v>15</v>
      </c>
      <c r="D306" s="45" t="s">
        <v>24</v>
      </c>
      <c r="E306" s="377" t="s">
        <v>25</v>
      </c>
      <c r="F306" s="377"/>
      <c r="G306" s="34" t="s">
        <v>18</v>
      </c>
      <c r="H306" s="53">
        <v>1</v>
      </c>
      <c r="I306" s="35">
        <v>1.03</v>
      </c>
      <c r="J306" s="35">
        <v>1.03</v>
      </c>
    </row>
    <row r="307" spans="1:10" ht="47.25" x14ac:dyDescent="0.2">
      <c r="A307" s="32" t="s">
        <v>22</v>
      </c>
      <c r="B307" s="57" t="s">
        <v>173</v>
      </c>
      <c r="C307" s="57" t="s">
        <v>15</v>
      </c>
      <c r="D307" s="45" t="s">
        <v>174</v>
      </c>
      <c r="E307" s="377" t="s">
        <v>31</v>
      </c>
      <c r="F307" s="377"/>
      <c r="G307" s="34" t="s">
        <v>18</v>
      </c>
      <c r="H307" s="53">
        <v>1</v>
      </c>
      <c r="I307" s="35">
        <v>0.63</v>
      </c>
      <c r="J307" s="35">
        <v>0.63</v>
      </c>
    </row>
    <row r="308" spans="1:10" x14ac:dyDescent="0.2">
      <c r="A308" s="32" t="s">
        <v>22</v>
      </c>
      <c r="B308" s="57" t="s">
        <v>34</v>
      </c>
      <c r="C308" s="57" t="s">
        <v>15</v>
      </c>
      <c r="D308" s="45" t="s">
        <v>35</v>
      </c>
      <c r="E308" s="377" t="s">
        <v>25</v>
      </c>
      <c r="F308" s="377"/>
      <c r="G308" s="34" t="s">
        <v>18</v>
      </c>
      <c r="H308" s="53">
        <v>1</v>
      </c>
      <c r="I308" s="35">
        <v>0.55000000000000004</v>
      </c>
      <c r="J308" s="35">
        <v>0.55000000000000004</v>
      </c>
    </row>
    <row r="309" spans="1:10" ht="47.25" x14ac:dyDescent="0.2">
      <c r="A309" s="32" t="s">
        <v>22</v>
      </c>
      <c r="B309" s="57" t="s">
        <v>175</v>
      </c>
      <c r="C309" s="57" t="s">
        <v>15</v>
      </c>
      <c r="D309" s="45" t="s">
        <v>176</v>
      </c>
      <c r="E309" s="377" t="s">
        <v>31</v>
      </c>
      <c r="F309" s="377"/>
      <c r="G309" s="34" t="s">
        <v>18</v>
      </c>
      <c r="H309" s="53">
        <v>1</v>
      </c>
      <c r="I309" s="35">
        <v>0.01</v>
      </c>
      <c r="J309" s="35">
        <v>0.01</v>
      </c>
    </row>
    <row r="310" spans="1:10" ht="31.5" x14ac:dyDescent="0.2">
      <c r="A310" s="32" t="s">
        <v>22</v>
      </c>
      <c r="B310" s="57" t="s">
        <v>214</v>
      </c>
      <c r="C310" s="57" t="s">
        <v>15</v>
      </c>
      <c r="D310" s="45" t="s">
        <v>215</v>
      </c>
      <c r="E310" s="377" t="s">
        <v>28</v>
      </c>
      <c r="F310" s="377"/>
      <c r="G310" s="34" t="s">
        <v>18</v>
      </c>
      <c r="H310" s="53">
        <v>1</v>
      </c>
      <c r="I310" s="35">
        <v>20.12</v>
      </c>
      <c r="J310" s="35">
        <v>20.12</v>
      </c>
    </row>
    <row r="311" spans="1:10" x14ac:dyDescent="0.2">
      <c r="A311" s="32" t="s">
        <v>22</v>
      </c>
      <c r="B311" s="57" t="s">
        <v>36</v>
      </c>
      <c r="C311" s="57" t="s">
        <v>15</v>
      </c>
      <c r="D311" s="45" t="s">
        <v>37</v>
      </c>
      <c r="E311" s="377" t="s">
        <v>38</v>
      </c>
      <c r="F311" s="377"/>
      <c r="G311" s="34" t="s">
        <v>18</v>
      </c>
      <c r="H311" s="53">
        <v>1</v>
      </c>
      <c r="I311" s="35">
        <v>0.06</v>
      </c>
      <c r="J311" s="35">
        <v>0.06</v>
      </c>
    </row>
    <row r="312" spans="1:10" x14ac:dyDescent="0.2">
      <c r="A312" s="32" t="s">
        <v>22</v>
      </c>
      <c r="B312" s="57" t="s">
        <v>39</v>
      </c>
      <c r="C312" s="57" t="s">
        <v>15</v>
      </c>
      <c r="D312" s="45" t="s">
        <v>40</v>
      </c>
      <c r="E312" s="377" t="s">
        <v>41</v>
      </c>
      <c r="F312" s="377"/>
      <c r="G312" s="34" t="s">
        <v>18</v>
      </c>
      <c r="H312" s="53">
        <v>1</v>
      </c>
      <c r="I312" s="35">
        <v>0.79</v>
      </c>
      <c r="J312" s="35">
        <v>0.79</v>
      </c>
    </row>
    <row r="313" spans="1:10" x14ac:dyDescent="0.2">
      <c r="A313" s="104"/>
      <c r="B313" s="73"/>
      <c r="C313" s="73"/>
      <c r="D313" s="74"/>
      <c r="E313" s="111" t="s">
        <v>42</v>
      </c>
      <c r="F313" s="112">
        <v>9.4646182000000003</v>
      </c>
      <c r="G313" s="111" t="s">
        <v>43</v>
      </c>
      <c r="H313" s="113">
        <v>10.87</v>
      </c>
      <c r="I313" s="111" t="s">
        <v>44</v>
      </c>
      <c r="J313" s="112">
        <v>20.329999999999998</v>
      </c>
    </row>
    <row r="314" spans="1:10" ht="31.5" x14ac:dyDescent="0.2">
      <c r="A314" s="104"/>
      <c r="B314" s="73"/>
      <c r="C314" s="73"/>
      <c r="D314" s="74"/>
      <c r="E314" s="33" t="s">
        <v>45</v>
      </c>
      <c r="F314" s="35">
        <v>5.26</v>
      </c>
      <c r="G314" s="33"/>
      <c r="H314" s="386" t="s">
        <v>46</v>
      </c>
      <c r="I314" s="386"/>
      <c r="J314" s="89">
        <v>28.66</v>
      </c>
    </row>
    <row r="315" spans="1:10" x14ac:dyDescent="0.2">
      <c r="A315" s="105"/>
      <c r="B315" s="106"/>
      <c r="C315" s="106"/>
      <c r="D315" s="107"/>
      <c r="E315" s="82"/>
      <c r="F315" s="82"/>
      <c r="G315" s="33" t="s">
        <v>47</v>
      </c>
      <c r="H315" s="53">
        <v>1100</v>
      </c>
      <c r="I315" s="33" t="s">
        <v>48</v>
      </c>
      <c r="J315" s="35">
        <v>31526</v>
      </c>
    </row>
    <row r="316" spans="1:10" x14ac:dyDescent="0.2">
      <c r="A316" s="388" t="str">
        <f>D318</f>
        <v>MARCENEIRO COM ENCARGOS COMPLEMENTARES</v>
      </c>
      <c r="B316" s="389"/>
      <c r="C316" s="389"/>
      <c r="D316" s="389"/>
      <c r="E316" s="389"/>
      <c r="F316" s="389"/>
      <c r="G316" s="389"/>
      <c r="H316" s="389"/>
      <c r="I316" s="389"/>
      <c r="J316" s="390"/>
    </row>
    <row r="317" spans="1:10" x14ac:dyDescent="0.2">
      <c r="A317" s="77" t="s">
        <v>216</v>
      </c>
      <c r="B317" s="78" t="s">
        <v>5</v>
      </c>
      <c r="C317" s="78" t="s">
        <v>6</v>
      </c>
      <c r="D317" s="79" t="s">
        <v>7</v>
      </c>
      <c r="E317" s="384" t="s">
        <v>8</v>
      </c>
      <c r="F317" s="384"/>
      <c r="G317" s="80" t="s">
        <v>9</v>
      </c>
      <c r="H317" s="81" t="s">
        <v>10</v>
      </c>
      <c r="I317" s="82" t="s">
        <v>11</v>
      </c>
      <c r="J317" s="82" t="s">
        <v>12</v>
      </c>
    </row>
    <row r="318" spans="1:10" ht="31.5" x14ac:dyDescent="0.2">
      <c r="A318" s="68" t="s">
        <v>13</v>
      </c>
      <c r="B318" s="69" t="s">
        <v>217</v>
      </c>
      <c r="C318" s="69" t="s">
        <v>15</v>
      </c>
      <c r="D318" s="83" t="s">
        <v>218</v>
      </c>
      <c r="E318" s="380" t="s">
        <v>17</v>
      </c>
      <c r="F318" s="380"/>
      <c r="G318" s="70" t="s">
        <v>18</v>
      </c>
      <c r="H318" s="71">
        <v>1</v>
      </c>
      <c r="I318" s="72">
        <v>21.46</v>
      </c>
      <c r="J318" s="72">
        <v>21.46</v>
      </c>
    </row>
    <row r="319" spans="1:10" ht="31.5" x14ac:dyDescent="0.2">
      <c r="A319" s="32" t="s">
        <v>19</v>
      </c>
      <c r="B319" s="57" t="s">
        <v>219</v>
      </c>
      <c r="C319" s="57" t="s">
        <v>15</v>
      </c>
      <c r="D319" s="45" t="s">
        <v>220</v>
      </c>
      <c r="E319" s="377" t="s">
        <v>17</v>
      </c>
      <c r="F319" s="377"/>
      <c r="G319" s="34" t="s">
        <v>18</v>
      </c>
      <c r="H319" s="53">
        <v>1</v>
      </c>
      <c r="I319" s="35">
        <v>0.18</v>
      </c>
      <c r="J319" s="35">
        <v>0.18</v>
      </c>
    </row>
    <row r="320" spans="1:10" x14ac:dyDescent="0.2">
      <c r="A320" s="32" t="s">
        <v>22</v>
      </c>
      <c r="B320" s="57" t="s">
        <v>23</v>
      </c>
      <c r="C320" s="57" t="s">
        <v>15</v>
      </c>
      <c r="D320" s="45" t="s">
        <v>24</v>
      </c>
      <c r="E320" s="377" t="s">
        <v>25</v>
      </c>
      <c r="F320" s="377"/>
      <c r="G320" s="34" t="s">
        <v>18</v>
      </c>
      <c r="H320" s="53">
        <v>1</v>
      </c>
      <c r="I320" s="35">
        <v>1.03</v>
      </c>
      <c r="J320" s="35">
        <v>1.03</v>
      </c>
    </row>
    <row r="321" spans="1:10" ht="47.25" x14ac:dyDescent="0.2">
      <c r="A321" s="32" t="s">
        <v>22</v>
      </c>
      <c r="B321" s="57" t="s">
        <v>127</v>
      </c>
      <c r="C321" s="57" t="s">
        <v>15</v>
      </c>
      <c r="D321" s="45" t="s">
        <v>128</v>
      </c>
      <c r="E321" s="377" t="s">
        <v>31</v>
      </c>
      <c r="F321" s="377"/>
      <c r="G321" s="34" t="s">
        <v>18</v>
      </c>
      <c r="H321" s="53">
        <v>1</v>
      </c>
      <c r="I321" s="35">
        <v>1.05</v>
      </c>
      <c r="J321" s="35">
        <v>1.05</v>
      </c>
    </row>
    <row r="322" spans="1:10" x14ac:dyDescent="0.2">
      <c r="A322" s="32" t="s">
        <v>22</v>
      </c>
      <c r="B322" s="57" t="s">
        <v>34</v>
      </c>
      <c r="C322" s="57" t="s">
        <v>15</v>
      </c>
      <c r="D322" s="45" t="s">
        <v>35</v>
      </c>
      <c r="E322" s="377" t="s">
        <v>25</v>
      </c>
      <c r="F322" s="377"/>
      <c r="G322" s="34" t="s">
        <v>18</v>
      </c>
      <c r="H322" s="53">
        <v>1</v>
      </c>
      <c r="I322" s="35">
        <v>0.55000000000000004</v>
      </c>
      <c r="J322" s="35">
        <v>0.55000000000000004</v>
      </c>
    </row>
    <row r="323" spans="1:10" ht="47.25" x14ac:dyDescent="0.2">
      <c r="A323" s="32" t="s">
        <v>22</v>
      </c>
      <c r="B323" s="57" t="s">
        <v>129</v>
      </c>
      <c r="C323" s="57" t="s">
        <v>15</v>
      </c>
      <c r="D323" s="45" t="s">
        <v>130</v>
      </c>
      <c r="E323" s="377" t="s">
        <v>31</v>
      </c>
      <c r="F323" s="377"/>
      <c r="G323" s="34" t="s">
        <v>18</v>
      </c>
      <c r="H323" s="53">
        <v>1</v>
      </c>
      <c r="I323" s="35">
        <v>0.38</v>
      </c>
      <c r="J323" s="35">
        <v>0.38</v>
      </c>
    </row>
    <row r="324" spans="1:10" x14ac:dyDescent="0.2">
      <c r="A324" s="32" t="s">
        <v>22</v>
      </c>
      <c r="B324" s="57" t="s">
        <v>221</v>
      </c>
      <c r="C324" s="57" t="s">
        <v>15</v>
      </c>
      <c r="D324" s="45" t="s">
        <v>222</v>
      </c>
      <c r="E324" s="377" t="s">
        <v>28</v>
      </c>
      <c r="F324" s="377"/>
      <c r="G324" s="34" t="s">
        <v>18</v>
      </c>
      <c r="H324" s="53">
        <v>1</v>
      </c>
      <c r="I324" s="35">
        <v>17.420000000000002</v>
      </c>
      <c r="J324" s="35">
        <v>17.420000000000002</v>
      </c>
    </row>
    <row r="325" spans="1:10" x14ac:dyDescent="0.2">
      <c r="A325" s="32" t="s">
        <v>22</v>
      </c>
      <c r="B325" s="57" t="s">
        <v>36</v>
      </c>
      <c r="C325" s="57" t="s">
        <v>15</v>
      </c>
      <c r="D325" s="45" t="s">
        <v>37</v>
      </c>
      <c r="E325" s="377" t="s">
        <v>38</v>
      </c>
      <c r="F325" s="377"/>
      <c r="G325" s="34" t="s">
        <v>18</v>
      </c>
      <c r="H325" s="53">
        <v>1</v>
      </c>
      <c r="I325" s="35">
        <v>0.06</v>
      </c>
      <c r="J325" s="35">
        <v>0.06</v>
      </c>
    </row>
    <row r="326" spans="1:10" x14ac:dyDescent="0.2">
      <c r="A326" s="32" t="s">
        <v>22</v>
      </c>
      <c r="B326" s="57" t="s">
        <v>39</v>
      </c>
      <c r="C326" s="57" t="s">
        <v>15</v>
      </c>
      <c r="D326" s="45" t="s">
        <v>40</v>
      </c>
      <c r="E326" s="377" t="s">
        <v>41</v>
      </c>
      <c r="F326" s="377"/>
      <c r="G326" s="34" t="s">
        <v>18</v>
      </c>
      <c r="H326" s="53">
        <v>1</v>
      </c>
      <c r="I326" s="35">
        <v>0.79</v>
      </c>
      <c r="J326" s="35">
        <v>0.79</v>
      </c>
    </row>
    <row r="327" spans="1:10" x14ac:dyDescent="0.2">
      <c r="A327" s="104"/>
      <c r="B327" s="73"/>
      <c r="C327" s="73"/>
      <c r="D327" s="74"/>
      <c r="E327" s="33" t="s">
        <v>42</v>
      </c>
      <c r="F327" s="35">
        <v>8.1936684999999994</v>
      </c>
      <c r="G327" s="33" t="s">
        <v>43</v>
      </c>
      <c r="H327" s="53">
        <v>9.41</v>
      </c>
      <c r="I327" s="33" t="s">
        <v>44</v>
      </c>
      <c r="J327" s="35">
        <v>17.600000000000001</v>
      </c>
    </row>
    <row r="328" spans="1:10" ht="31.5" x14ac:dyDescent="0.2">
      <c r="A328" s="104"/>
      <c r="B328" s="73"/>
      <c r="C328" s="73"/>
      <c r="D328" s="74"/>
      <c r="E328" s="33" t="s">
        <v>45</v>
      </c>
      <c r="F328" s="35">
        <v>4.82</v>
      </c>
      <c r="G328" s="33"/>
      <c r="H328" s="386" t="s">
        <v>46</v>
      </c>
      <c r="I328" s="386"/>
      <c r="J328" s="89">
        <v>26.28</v>
      </c>
    </row>
    <row r="329" spans="1:10" x14ac:dyDescent="0.2">
      <c r="A329" s="105"/>
      <c r="B329" s="106"/>
      <c r="C329" s="106"/>
      <c r="D329" s="107"/>
      <c r="E329" s="82"/>
      <c r="F329" s="82"/>
      <c r="G329" s="33" t="s">
        <v>47</v>
      </c>
      <c r="H329" s="53">
        <v>1100</v>
      </c>
      <c r="I329" s="33" t="s">
        <v>48</v>
      </c>
      <c r="J329" s="35">
        <v>28908</v>
      </c>
    </row>
    <row r="330" spans="1:10" x14ac:dyDescent="0.2">
      <c r="A330" s="388" t="str">
        <f>D332</f>
        <v>CALCETEIRO COM ENCARGOS COMPLEMENTARES</v>
      </c>
      <c r="B330" s="389"/>
      <c r="C330" s="389"/>
      <c r="D330" s="389"/>
      <c r="E330" s="389"/>
      <c r="F330" s="389"/>
      <c r="G330" s="389"/>
      <c r="H330" s="389"/>
      <c r="I330" s="389"/>
      <c r="J330" s="390"/>
    </row>
    <row r="331" spans="1:10" x14ac:dyDescent="0.2">
      <c r="A331" s="114" t="s">
        <v>223</v>
      </c>
      <c r="B331" s="115" t="s">
        <v>5</v>
      </c>
      <c r="C331" s="115" t="s">
        <v>6</v>
      </c>
      <c r="D331" s="116" t="s">
        <v>7</v>
      </c>
      <c r="E331" s="387" t="s">
        <v>8</v>
      </c>
      <c r="F331" s="387"/>
      <c r="G331" s="117" t="s">
        <v>9</v>
      </c>
      <c r="H331" s="118" t="s">
        <v>10</v>
      </c>
      <c r="I331" s="119" t="s">
        <v>11</v>
      </c>
      <c r="J331" s="120" t="s">
        <v>12</v>
      </c>
    </row>
    <row r="332" spans="1:10" ht="31.5" x14ac:dyDescent="0.2">
      <c r="A332" s="68" t="s">
        <v>13</v>
      </c>
      <c r="B332" s="69" t="s">
        <v>224</v>
      </c>
      <c r="C332" s="69" t="s">
        <v>15</v>
      </c>
      <c r="D332" s="83" t="s">
        <v>225</v>
      </c>
      <c r="E332" s="380" t="s">
        <v>17</v>
      </c>
      <c r="F332" s="380"/>
      <c r="G332" s="70" t="s">
        <v>18</v>
      </c>
      <c r="H332" s="71">
        <v>1</v>
      </c>
      <c r="I332" s="72">
        <v>15.97</v>
      </c>
      <c r="J332" s="72">
        <v>15.97</v>
      </c>
    </row>
    <row r="333" spans="1:10" ht="31.5" x14ac:dyDescent="0.2">
      <c r="A333" s="32" t="s">
        <v>19</v>
      </c>
      <c r="B333" s="57" t="s">
        <v>226</v>
      </c>
      <c r="C333" s="57" t="s">
        <v>15</v>
      </c>
      <c r="D333" s="45" t="s">
        <v>227</v>
      </c>
      <c r="E333" s="377" t="s">
        <v>17</v>
      </c>
      <c r="F333" s="377"/>
      <c r="G333" s="34" t="s">
        <v>18</v>
      </c>
      <c r="H333" s="53">
        <v>1</v>
      </c>
      <c r="I333" s="35">
        <v>0.09</v>
      </c>
      <c r="J333" s="35">
        <v>0.09</v>
      </c>
    </row>
    <row r="334" spans="1:10" x14ac:dyDescent="0.2">
      <c r="A334" s="32" t="s">
        <v>22</v>
      </c>
      <c r="B334" s="57" t="s">
        <v>23</v>
      </c>
      <c r="C334" s="57" t="s">
        <v>15</v>
      </c>
      <c r="D334" s="45" t="s">
        <v>24</v>
      </c>
      <c r="E334" s="377" t="s">
        <v>25</v>
      </c>
      <c r="F334" s="377"/>
      <c r="G334" s="34" t="s">
        <v>18</v>
      </c>
      <c r="H334" s="53">
        <v>1</v>
      </c>
      <c r="I334" s="35">
        <v>1.03</v>
      </c>
      <c r="J334" s="35">
        <v>1.03</v>
      </c>
    </row>
    <row r="335" spans="1:10" x14ac:dyDescent="0.2">
      <c r="A335" s="32" t="s">
        <v>22</v>
      </c>
      <c r="B335" s="57" t="s">
        <v>228</v>
      </c>
      <c r="C335" s="57" t="s">
        <v>15</v>
      </c>
      <c r="D335" s="45" t="s">
        <v>229</v>
      </c>
      <c r="E335" s="377" t="s">
        <v>28</v>
      </c>
      <c r="F335" s="377"/>
      <c r="G335" s="34" t="s">
        <v>18</v>
      </c>
      <c r="H335" s="53">
        <v>1</v>
      </c>
      <c r="I335" s="35">
        <v>11.92</v>
      </c>
      <c r="J335" s="35">
        <v>11.92</v>
      </c>
    </row>
    <row r="336" spans="1:10" ht="31.5" x14ac:dyDescent="0.2">
      <c r="A336" s="32" t="s">
        <v>22</v>
      </c>
      <c r="B336" s="57" t="s">
        <v>29</v>
      </c>
      <c r="C336" s="57" t="s">
        <v>15</v>
      </c>
      <c r="D336" s="45" t="s">
        <v>30</v>
      </c>
      <c r="E336" s="377" t="s">
        <v>31</v>
      </c>
      <c r="F336" s="377"/>
      <c r="G336" s="34" t="s">
        <v>18</v>
      </c>
      <c r="H336" s="53">
        <v>1</v>
      </c>
      <c r="I336" s="35">
        <v>0.95</v>
      </c>
      <c r="J336" s="35">
        <v>0.95</v>
      </c>
    </row>
    <row r="337" spans="1:10" x14ac:dyDescent="0.2">
      <c r="A337" s="32" t="s">
        <v>22</v>
      </c>
      <c r="B337" s="57" t="s">
        <v>34</v>
      </c>
      <c r="C337" s="57" t="s">
        <v>15</v>
      </c>
      <c r="D337" s="45" t="s">
        <v>35</v>
      </c>
      <c r="E337" s="377" t="s">
        <v>25</v>
      </c>
      <c r="F337" s="377"/>
      <c r="G337" s="34" t="s">
        <v>18</v>
      </c>
      <c r="H337" s="53">
        <v>1</v>
      </c>
      <c r="I337" s="35">
        <v>0.55000000000000004</v>
      </c>
      <c r="J337" s="35">
        <v>0.55000000000000004</v>
      </c>
    </row>
    <row r="338" spans="1:10" ht="47.25" x14ac:dyDescent="0.2">
      <c r="A338" s="32" t="s">
        <v>22</v>
      </c>
      <c r="B338" s="57" t="s">
        <v>32</v>
      </c>
      <c r="C338" s="57" t="s">
        <v>15</v>
      </c>
      <c r="D338" s="45" t="s">
        <v>33</v>
      </c>
      <c r="E338" s="377" t="s">
        <v>31</v>
      </c>
      <c r="F338" s="377"/>
      <c r="G338" s="34" t="s">
        <v>18</v>
      </c>
      <c r="H338" s="53">
        <v>1</v>
      </c>
      <c r="I338" s="35">
        <v>0.57999999999999996</v>
      </c>
      <c r="J338" s="35">
        <v>0.57999999999999996</v>
      </c>
    </row>
    <row r="339" spans="1:10" x14ac:dyDescent="0.2">
      <c r="A339" s="32" t="s">
        <v>22</v>
      </c>
      <c r="B339" s="57" t="s">
        <v>36</v>
      </c>
      <c r="C339" s="57" t="s">
        <v>15</v>
      </c>
      <c r="D339" s="45" t="s">
        <v>37</v>
      </c>
      <c r="E339" s="377" t="s">
        <v>38</v>
      </c>
      <c r="F339" s="377"/>
      <c r="G339" s="34" t="s">
        <v>18</v>
      </c>
      <c r="H339" s="53">
        <v>1</v>
      </c>
      <c r="I339" s="35">
        <v>0.06</v>
      </c>
      <c r="J339" s="35">
        <v>0.06</v>
      </c>
    </row>
    <row r="340" spans="1:10" x14ac:dyDescent="0.2">
      <c r="A340" s="32" t="s">
        <v>22</v>
      </c>
      <c r="B340" s="57" t="s">
        <v>39</v>
      </c>
      <c r="C340" s="57" t="s">
        <v>15</v>
      </c>
      <c r="D340" s="45" t="s">
        <v>40</v>
      </c>
      <c r="E340" s="377" t="s">
        <v>41</v>
      </c>
      <c r="F340" s="377"/>
      <c r="G340" s="34" t="s">
        <v>18</v>
      </c>
      <c r="H340" s="53">
        <v>1</v>
      </c>
      <c r="I340" s="35">
        <v>0.79</v>
      </c>
      <c r="J340" s="35">
        <v>0.79</v>
      </c>
    </row>
    <row r="341" spans="1:10" x14ac:dyDescent="0.2">
      <c r="A341" s="104"/>
      <c r="B341" s="73"/>
      <c r="C341" s="73"/>
      <c r="D341" s="74"/>
      <c r="E341" s="33" t="s">
        <v>42</v>
      </c>
      <c r="F341" s="35">
        <v>5.5912477000000003</v>
      </c>
      <c r="G341" s="33" t="s">
        <v>43</v>
      </c>
      <c r="H341" s="53">
        <v>6.42</v>
      </c>
      <c r="I341" s="33" t="s">
        <v>44</v>
      </c>
      <c r="J341" s="35">
        <v>12.01</v>
      </c>
    </row>
    <row r="342" spans="1:10" ht="31.5" x14ac:dyDescent="0.2">
      <c r="A342" s="104"/>
      <c r="B342" s="73"/>
      <c r="C342" s="73"/>
      <c r="D342" s="74"/>
      <c r="E342" s="33" t="s">
        <v>45</v>
      </c>
      <c r="F342" s="35">
        <v>3.59</v>
      </c>
      <c r="G342" s="33"/>
      <c r="H342" s="386" t="s">
        <v>46</v>
      </c>
      <c r="I342" s="386"/>
      <c r="J342" s="89">
        <v>19.559999999999999</v>
      </c>
    </row>
    <row r="343" spans="1:10" x14ac:dyDescent="0.2">
      <c r="A343" s="105"/>
      <c r="B343" s="106"/>
      <c r="C343" s="106"/>
      <c r="D343" s="107"/>
      <c r="E343" s="82"/>
      <c r="F343" s="82"/>
      <c r="G343" s="33" t="s">
        <v>47</v>
      </c>
      <c r="H343" s="53">
        <v>2200</v>
      </c>
      <c r="I343" s="33" t="s">
        <v>48</v>
      </c>
      <c r="J343" s="35">
        <v>43032</v>
      </c>
    </row>
    <row r="344" spans="1:10" x14ac:dyDescent="0.2">
      <c r="A344" s="388" t="str">
        <f>D346</f>
        <v>AUXILIAR DE ENCANADOR OU BOMBEIRO HIDRÁULICO COM ENCARGOS COMPLEMENTARES</v>
      </c>
      <c r="B344" s="389"/>
      <c r="C344" s="389"/>
      <c r="D344" s="389"/>
      <c r="E344" s="389"/>
      <c r="F344" s="389"/>
      <c r="G344" s="389"/>
      <c r="H344" s="389"/>
      <c r="I344" s="389"/>
      <c r="J344" s="390"/>
    </row>
    <row r="345" spans="1:10" x14ac:dyDescent="0.2">
      <c r="A345" s="77" t="s">
        <v>230</v>
      </c>
      <c r="B345" s="78" t="s">
        <v>5</v>
      </c>
      <c r="C345" s="78" t="s">
        <v>6</v>
      </c>
      <c r="D345" s="79" t="s">
        <v>7</v>
      </c>
      <c r="E345" s="384" t="s">
        <v>8</v>
      </c>
      <c r="F345" s="384"/>
      <c r="G345" s="80" t="s">
        <v>9</v>
      </c>
      <c r="H345" s="81" t="s">
        <v>10</v>
      </c>
      <c r="I345" s="82" t="s">
        <v>11</v>
      </c>
      <c r="J345" s="82" t="s">
        <v>12</v>
      </c>
    </row>
    <row r="346" spans="1:10" ht="47.25" x14ac:dyDescent="0.2">
      <c r="A346" s="68" t="s">
        <v>13</v>
      </c>
      <c r="B346" s="69" t="s">
        <v>231</v>
      </c>
      <c r="C346" s="69" t="s">
        <v>15</v>
      </c>
      <c r="D346" s="83" t="s">
        <v>232</v>
      </c>
      <c r="E346" s="380" t="s">
        <v>17</v>
      </c>
      <c r="F346" s="380"/>
      <c r="G346" s="70" t="s">
        <v>18</v>
      </c>
      <c r="H346" s="71">
        <v>1</v>
      </c>
      <c r="I346" s="72">
        <v>15.73</v>
      </c>
      <c r="J346" s="72">
        <v>15.73</v>
      </c>
    </row>
    <row r="347" spans="1:10" ht="47.25" x14ac:dyDescent="0.2">
      <c r="A347" s="32" t="s">
        <v>19</v>
      </c>
      <c r="B347" s="57" t="s">
        <v>233</v>
      </c>
      <c r="C347" s="57" t="s">
        <v>15</v>
      </c>
      <c r="D347" s="45" t="s">
        <v>234</v>
      </c>
      <c r="E347" s="377" t="s">
        <v>17</v>
      </c>
      <c r="F347" s="377"/>
      <c r="G347" s="34" t="s">
        <v>18</v>
      </c>
      <c r="H347" s="53">
        <v>1</v>
      </c>
      <c r="I347" s="35">
        <v>0.15</v>
      </c>
      <c r="J347" s="35">
        <v>0.15</v>
      </c>
    </row>
    <row r="348" spans="1:10" x14ac:dyDescent="0.2">
      <c r="A348" s="32" t="s">
        <v>22</v>
      </c>
      <c r="B348" s="57" t="s">
        <v>23</v>
      </c>
      <c r="C348" s="57" t="s">
        <v>15</v>
      </c>
      <c r="D348" s="45" t="s">
        <v>24</v>
      </c>
      <c r="E348" s="377" t="s">
        <v>25</v>
      </c>
      <c r="F348" s="377"/>
      <c r="G348" s="34" t="s">
        <v>18</v>
      </c>
      <c r="H348" s="53">
        <v>1</v>
      </c>
      <c r="I348" s="35">
        <v>1.03</v>
      </c>
      <c r="J348" s="35">
        <v>1.03</v>
      </c>
    </row>
    <row r="349" spans="1:10" ht="31.5" x14ac:dyDescent="0.2">
      <c r="A349" s="32" t="s">
        <v>22</v>
      </c>
      <c r="B349" s="57" t="s">
        <v>235</v>
      </c>
      <c r="C349" s="57" t="s">
        <v>15</v>
      </c>
      <c r="D349" s="45" t="s">
        <v>236</v>
      </c>
      <c r="E349" s="377" t="s">
        <v>28</v>
      </c>
      <c r="F349" s="377"/>
      <c r="G349" s="34" t="s">
        <v>18</v>
      </c>
      <c r="H349" s="53">
        <v>1</v>
      </c>
      <c r="I349" s="35">
        <v>12.07</v>
      </c>
      <c r="J349" s="35">
        <v>12.07</v>
      </c>
    </row>
    <row r="350" spans="1:10" ht="47.25" x14ac:dyDescent="0.2">
      <c r="A350" s="32" t="s">
        <v>22</v>
      </c>
      <c r="B350" s="57" t="s">
        <v>237</v>
      </c>
      <c r="C350" s="57" t="s">
        <v>15</v>
      </c>
      <c r="D350" s="45" t="s">
        <v>238</v>
      </c>
      <c r="E350" s="377" t="s">
        <v>31</v>
      </c>
      <c r="F350" s="377"/>
      <c r="G350" s="34" t="s">
        <v>18</v>
      </c>
      <c r="H350" s="53">
        <v>1</v>
      </c>
      <c r="I350" s="35">
        <v>0.8</v>
      </c>
      <c r="J350" s="35">
        <v>0.8</v>
      </c>
    </row>
    <row r="351" spans="1:10" ht="47.25" x14ac:dyDescent="0.2">
      <c r="A351" s="32" t="s">
        <v>22</v>
      </c>
      <c r="B351" s="57" t="s">
        <v>239</v>
      </c>
      <c r="C351" s="57" t="s">
        <v>15</v>
      </c>
      <c r="D351" s="45" t="s">
        <v>240</v>
      </c>
      <c r="E351" s="377" t="s">
        <v>31</v>
      </c>
      <c r="F351" s="377"/>
      <c r="G351" s="34" t="s">
        <v>18</v>
      </c>
      <c r="H351" s="53">
        <v>1</v>
      </c>
      <c r="I351" s="35">
        <v>0.28000000000000003</v>
      </c>
      <c r="J351" s="35">
        <v>0.28000000000000003</v>
      </c>
    </row>
    <row r="352" spans="1:10" x14ac:dyDescent="0.2">
      <c r="A352" s="32" t="s">
        <v>22</v>
      </c>
      <c r="B352" s="57" t="s">
        <v>34</v>
      </c>
      <c r="C352" s="57" t="s">
        <v>15</v>
      </c>
      <c r="D352" s="45" t="s">
        <v>35</v>
      </c>
      <c r="E352" s="377" t="s">
        <v>25</v>
      </c>
      <c r="F352" s="377"/>
      <c r="G352" s="34" t="s">
        <v>18</v>
      </c>
      <c r="H352" s="53">
        <v>1</v>
      </c>
      <c r="I352" s="35">
        <v>0.55000000000000004</v>
      </c>
      <c r="J352" s="35">
        <v>0.55000000000000004</v>
      </c>
    </row>
    <row r="353" spans="1:10" x14ac:dyDescent="0.2">
      <c r="A353" s="32" t="s">
        <v>22</v>
      </c>
      <c r="B353" s="57" t="s">
        <v>36</v>
      </c>
      <c r="C353" s="57" t="s">
        <v>15</v>
      </c>
      <c r="D353" s="45" t="s">
        <v>37</v>
      </c>
      <c r="E353" s="377" t="s">
        <v>38</v>
      </c>
      <c r="F353" s="377"/>
      <c r="G353" s="34" t="s">
        <v>18</v>
      </c>
      <c r="H353" s="53">
        <v>1</v>
      </c>
      <c r="I353" s="35">
        <v>0.06</v>
      </c>
      <c r="J353" s="35">
        <v>0.06</v>
      </c>
    </row>
    <row r="354" spans="1:10" x14ac:dyDescent="0.2">
      <c r="A354" s="32" t="s">
        <v>22</v>
      </c>
      <c r="B354" s="57" t="s">
        <v>39</v>
      </c>
      <c r="C354" s="57" t="s">
        <v>15</v>
      </c>
      <c r="D354" s="45" t="s">
        <v>40</v>
      </c>
      <c r="E354" s="377" t="s">
        <v>41</v>
      </c>
      <c r="F354" s="377"/>
      <c r="G354" s="34" t="s">
        <v>18</v>
      </c>
      <c r="H354" s="53">
        <v>1</v>
      </c>
      <c r="I354" s="35">
        <v>0.79</v>
      </c>
      <c r="J354" s="35">
        <v>0.79</v>
      </c>
    </row>
    <row r="355" spans="1:10" x14ac:dyDescent="0.2">
      <c r="A355" s="104"/>
      <c r="B355" s="73"/>
      <c r="C355" s="73"/>
      <c r="D355" s="74"/>
      <c r="E355" s="33" t="s">
        <v>42</v>
      </c>
      <c r="F355" s="35">
        <v>5.6890130000000001</v>
      </c>
      <c r="G355" s="33" t="s">
        <v>43</v>
      </c>
      <c r="H355" s="53">
        <v>6.53</v>
      </c>
      <c r="I355" s="33" t="s">
        <v>44</v>
      </c>
      <c r="J355" s="35">
        <v>12.22</v>
      </c>
    </row>
    <row r="356" spans="1:10" ht="31.5" x14ac:dyDescent="0.2">
      <c r="A356" s="104"/>
      <c r="B356" s="73"/>
      <c r="C356" s="73"/>
      <c r="D356" s="74"/>
      <c r="E356" s="33" t="s">
        <v>45</v>
      </c>
      <c r="F356" s="35">
        <v>3.53</v>
      </c>
      <c r="G356" s="33"/>
      <c r="H356" s="386" t="s">
        <v>46</v>
      </c>
      <c r="I356" s="386"/>
      <c r="J356" s="89">
        <v>19.260000000000002</v>
      </c>
    </row>
    <row r="357" spans="1:10" x14ac:dyDescent="0.2">
      <c r="A357" s="105"/>
      <c r="B357" s="106"/>
      <c r="C357" s="106"/>
      <c r="D357" s="107"/>
      <c r="E357" s="82"/>
      <c r="F357" s="82"/>
      <c r="G357" s="33" t="s">
        <v>47</v>
      </c>
      <c r="H357" s="53">
        <v>2200</v>
      </c>
      <c r="I357" s="33" t="s">
        <v>48</v>
      </c>
      <c r="J357" s="35">
        <v>42372</v>
      </c>
    </row>
    <row r="358" spans="1:10" x14ac:dyDescent="0.2">
      <c r="A358" s="388" t="str">
        <f>D360</f>
        <v>ENCANADOR OU BOMBEIRO HIDRÁULICO COM ENCARGOS COMPLEMENTARES</v>
      </c>
      <c r="B358" s="389"/>
      <c r="C358" s="389"/>
      <c r="D358" s="389"/>
      <c r="E358" s="389"/>
      <c r="F358" s="389"/>
      <c r="G358" s="389"/>
      <c r="H358" s="389"/>
      <c r="I358" s="389"/>
      <c r="J358" s="390"/>
    </row>
    <row r="359" spans="1:10" x14ac:dyDescent="0.2">
      <c r="A359" s="77" t="s">
        <v>241</v>
      </c>
      <c r="B359" s="78" t="s">
        <v>5</v>
      </c>
      <c r="C359" s="78" t="s">
        <v>6</v>
      </c>
      <c r="D359" s="79" t="s">
        <v>7</v>
      </c>
      <c r="E359" s="384" t="s">
        <v>8</v>
      </c>
      <c r="F359" s="384"/>
      <c r="G359" s="80" t="s">
        <v>9</v>
      </c>
      <c r="H359" s="81" t="s">
        <v>10</v>
      </c>
      <c r="I359" s="82" t="s">
        <v>11</v>
      </c>
      <c r="J359" s="82" t="s">
        <v>12</v>
      </c>
    </row>
    <row r="360" spans="1:10" ht="31.5" x14ac:dyDescent="0.2">
      <c r="A360" s="68" t="s">
        <v>13</v>
      </c>
      <c r="B360" s="69" t="s">
        <v>242</v>
      </c>
      <c r="C360" s="69" t="s">
        <v>15</v>
      </c>
      <c r="D360" s="83" t="s">
        <v>243</v>
      </c>
      <c r="E360" s="380" t="s">
        <v>17</v>
      </c>
      <c r="F360" s="380"/>
      <c r="G360" s="70" t="s">
        <v>18</v>
      </c>
      <c r="H360" s="71">
        <v>1</v>
      </c>
      <c r="I360" s="72">
        <v>20.77</v>
      </c>
      <c r="J360" s="72">
        <v>20.77</v>
      </c>
    </row>
    <row r="361" spans="1:10" ht="47.25" x14ac:dyDescent="0.2">
      <c r="A361" s="32" t="s">
        <v>19</v>
      </c>
      <c r="B361" s="57" t="s">
        <v>244</v>
      </c>
      <c r="C361" s="57" t="s">
        <v>15</v>
      </c>
      <c r="D361" s="45" t="s">
        <v>245</v>
      </c>
      <c r="E361" s="377" t="s">
        <v>17</v>
      </c>
      <c r="F361" s="377"/>
      <c r="G361" s="34" t="s">
        <v>18</v>
      </c>
      <c r="H361" s="53">
        <v>1</v>
      </c>
      <c r="I361" s="35">
        <v>0.21</v>
      </c>
      <c r="J361" s="35">
        <v>0.21</v>
      </c>
    </row>
    <row r="362" spans="1:10" x14ac:dyDescent="0.2">
      <c r="A362" s="32" t="s">
        <v>22</v>
      </c>
      <c r="B362" s="57" t="s">
        <v>23</v>
      </c>
      <c r="C362" s="57" t="s">
        <v>15</v>
      </c>
      <c r="D362" s="45" t="s">
        <v>24</v>
      </c>
      <c r="E362" s="377" t="s">
        <v>25</v>
      </c>
      <c r="F362" s="377"/>
      <c r="G362" s="34" t="s">
        <v>18</v>
      </c>
      <c r="H362" s="53">
        <v>1</v>
      </c>
      <c r="I362" s="35">
        <v>1.03</v>
      </c>
      <c r="J362" s="35">
        <v>1.03</v>
      </c>
    </row>
    <row r="363" spans="1:10" ht="47.25" x14ac:dyDescent="0.2">
      <c r="A363" s="32" t="s">
        <v>22</v>
      </c>
      <c r="B363" s="57" t="s">
        <v>237</v>
      </c>
      <c r="C363" s="57" t="s">
        <v>15</v>
      </c>
      <c r="D363" s="45" t="s">
        <v>238</v>
      </c>
      <c r="E363" s="377" t="s">
        <v>31</v>
      </c>
      <c r="F363" s="377"/>
      <c r="G363" s="34" t="s">
        <v>18</v>
      </c>
      <c r="H363" s="53">
        <v>1</v>
      </c>
      <c r="I363" s="35">
        <v>0.8</v>
      </c>
      <c r="J363" s="35">
        <v>0.8</v>
      </c>
    </row>
    <row r="364" spans="1:10" ht="47.25" x14ac:dyDescent="0.2">
      <c r="A364" s="32" t="s">
        <v>22</v>
      </c>
      <c r="B364" s="57" t="s">
        <v>239</v>
      </c>
      <c r="C364" s="57" t="s">
        <v>15</v>
      </c>
      <c r="D364" s="45" t="s">
        <v>240</v>
      </c>
      <c r="E364" s="377" t="s">
        <v>31</v>
      </c>
      <c r="F364" s="377"/>
      <c r="G364" s="34" t="s">
        <v>18</v>
      </c>
      <c r="H364" s="53">
        <v>1</v>
      </c>
      <c r="I364" s="35">
        <v>0.28000000000000003</v>
      </c>
      <c r="J364" s="35">
        <v>0.28000000000000003</v>
      </c>
    </row>
    <row r="365" spans="1:10" x14ac:dyDescent="0.2">
      <c r="A365" s="32" t="s">
        <v>22</v>
      </c>
      <c r="B365" s="57" t="s">
        <v>246</v>
      </c>
      <c r="C365" s="57" t="s">
        <v>15</v>
      </c>
      <c r="D365" s="45" t="s">
        <v>247</v>
      </c>
      <c r="E365" s="377" t="s">
        <v>28</v>
      </c>
      <c r="F365" s="377"/>
      <c r="G365" s="34" t="s">
        <v>18</v>
      </c>
      <c r="H365" s="53">
        <v>1</v>
      </c>
      <c r="I365" s="35">
        <v>17.05</v>
      </c>
      <c r="J365" s="35">
        <v>17.05</v>
      </c>
    </row>
    <row r="366" spans="1:10" x14ac:dyDescent="0.2">
      <c r="A366" s="32" t="s">
        <v>22</v>
      </c>
      <c r="B366" s="57" t="s">
        <v>34</v>
      </c>
      <c r="C366" s="57" t="s">
        <v>15</v>
      </c>
      <c r="D366" s="45" t="s">
        <v>35</v>
      </c>
      <c r="E366" s="377" t="s">
        <v>25</v>
      </c>
      <c r="F366" s="377"/>
      <c r="G366" s="34" t="s">
        <v>18</v>
      </c>
      <c r="H366" s="53">
        <v>1</v>
      </c>
      <c r="I366" s="35">
        <v>0.55000000000000004</v>
      </c>
      <c r="J366" s="35">
        <v>0.55000000000000004</v>
      </c>
    </row>
    <row r="367" spans="1:10" x14ac:dyDescent="0.2">
      <c r="A367" s="32" t="s">
        <v>22</v>
      </c>
      <c r="B367" s="57" t="s">
        <v>36</v>
      </c>
      <c r="C367" s="57" t="s">
        <v>15</v>
      </c>
      <c r="D367" s="45" t="s">
        <v>37</v>
      </c>
      <c r="E367" s="377" t="s">
        <v>38</v>
      </c>
      <c r="F367" s="377"/>
      <c r="G367" s="34" t="s">
        <v>18</v>
      </c>
      <c r="H367" s="53">
        <v>1</v>
      </c>
      <c r="I367" s="35">
        <v>0.06</v>
      </c>
      <c r="J367" s="35">
        <v>0.06</v>
      </c>
    </row>
    <row r="368" spans="1:10" x14ac:dyDescent="0.2">
      <c r="A368" s="32" t="s">
        <v>22</v>
      </c>
      <c r="B368" s="57" t="s">
        <v>39</v>
      </c>
      <c r="C368" s="57" t="s">
        <v>15</v>
      </c>
      <c r="D368" s="45" t="s">
        <v>40</v>
      </c>
      <c r="E368" s="377" t="s">
        <v>41</v>
      </c>
      <c r="F368" s="377"/>
      <c r="G368" s="34" t="s">
        <v>18</v>
      </c>
      <c r="H368" s="53">
        <v>1</v>
      </c>
      <c r="I368" s="35">
        <v>0.79</v>
      </c>
      <c r="J368" s="35">
        <v>0.79</v>
      </c>
    </row>
    <row r="369" spans="1:10" x14ac:dyDescent="0.2">
      <c r="A369" s="104"/>
      <c r="B369" s="73"/>
      <c r="C369" s="73"/>
      <c r="D369" s="74"/>
      <c r="E369" s="33" t="s">
        <v>42</v>
      </c>
      <c r="F369" s="35">
        <v>8.0353817999999997</v>
      </c>
      <c r="G369" s="33" t="s">
        <v>43</v>
      </c>
      <c r="H369" s="53">
        <v>9.2200000000000006</v>
      </c>
      <c r="I369" s="33" t="s">
        <v>44</v>
      </c>
      <c r="J369" s="35">
        <v>17.260000000000002</v>
      </c>
    </row>
    <row r="370" spans="1:10" ht="31.5" x14ac:dyDescent="0.2">
      <c r="A370" s="104"/>
      <c r="B370" s="73"/>
      <c r="C370" s="73"/>
      <c r="D370" s="74"/>
      <c r="E370" s="33" t="s">
        <v>45</v>
      </c>
      <c r="F370" s="35">
        <v>4.67</v>
      </c>
      <c r="G370" s="33"/>
      <c r="H370" s="378" t="s">
        <v>46</v>
      </c>
      <c r="I370" s="378"/>
      <c r="J370" s="86">
        <v>25.44</v>
      </c>
    </row>
    <row r="371" spans="1:10" x14ac:dyDescent="0.2">
      <c r="A371" s="105"/>
      <c r="B371" s="106"/>
      <c r="C371" s="106"/>
      <c r="D371" s="107"/>
      <c r="E371" s="82"/>
      <c r="F371" s="82"/>
      <c r="G371" s="33" t="s">
        <v>47</v>
      </c>
      <c r="H371" s="53">
        <v>2200</v>
      </c>
      <c r="I371" s="33" t="s">
        <v>48</v>
      </c>
      <c r="J371" s="35">
        <v>55968</v>
      </c>
    </row>
    <row r="372" spans="1:10" ht="20.25" customHeight="1" x14ac:dyDescent="0.2">
      <c r="A372" s="388" t="str">
        <f>D374</f>
        <v>MONTADOR DE ELETROELETRÔNICOS COM ENCARGOS COMPLEMENTARES</v>
      </c>
      <c r="B372" s="389"/>
      <c r="C372" s="389"/>
      <c r="D372" s="389"/>
      <c r="E372" s="389"/>
      <c r="F372" s="389"/>
      <c r="G372" s="389"/>
      <c r="H372" s="389"/>
      <c r="I372" s="389"/>
      <c r="J372" s="390"/>
    </row>
    <row r="373" spans="1:10" x14ac:dyDescent="0.2">
      <c r="A373" s="77" t="s">
        <v>248</v>
      </c>
      <c r="B373" s="78" t="s">
        <v>5</v>
      </c>
      <c r="C373" s="78" t="s">
        <v>6</v>
      </c>
      <c r="D373" s="79" t="s">
        <v>7</v>
      </c>
      <c r="E373" s="384" t="s">
        <v>8</v>
      </c>
      <c r="F373" s="384"/>
      <c r="G373" s="80" t="s">
        <v>9</v>
      </c>
      <c r="H373" s="81" t="s">
        <v>10</v>
      </c>
      <c r="I373" s="82" t="s">
        <v>11</v>
      </c>
      <c r="J373" s="82" t="s">
        <v>12</v>
      </c>
    </row>
    <row r="374" spans="1:10" ht="31.5" x14ac:dyDescent="0.2">
      <c r="A374" s="68" t="s">
        <v>13</v>
      </c>
      <c r="B374" s="69" t="s">
        <v>249</v>
      </c>
      <c r="C374" s="69" t="s">
        <v>15</v>
      </c>
      <c r="D374" s="83" t="s">
        <v>250</v>
      </c>
      <c r="E374" s="380" t="s">
        <v>17</v>
      </c>
      <c r="F374" s="380"/>
      <c r="G374" s="70" t="s">
        <v>18</v>
      </c>
      <c r="H374" s="71">
        <v>1</v>
      </c>
      <c r="I374" s="72">
        <v>19.73</v>
      </c>
      <c r="J374" s="72">
        <v>19.73</v>
      </c>
    </row>
    <row r="375" spans="1:10" ht="47.25" x14ac:dyDescent="0.2">
      <c r="A375" s="32" t="s">
        <v>19</v>
      </c>
      <c r="B375" s="57" t="s">
        <v>251</v>
      </c>
      <c r="C375" s="57" t="s">
        <v>15</v>
      </c>
      <c r="D375" s="45" t="s">
        <v>252</v>
      </c>
      <c r="E375" s="377" t="s">
        <v>17</v>
      </c>
      <c r="F375" s="377"/>
      <c r="G375" s="34" t="s">
        <v>18</v>
      </c>
      <c r="H375" s="53">
        <v>1</v>
      </c>
      <c r="I375" s="35">
        <v>0.33</v>
      </c>
      <c r="J375" s="35">
        <v>0.33</v>
      </c>
    </row>
    <row r="376" spans="1:10" x14ac:dyDescent="0.2">
      <c r="A376" s="32" t="s">
        <v>22</v>
      </c>
      <c r="B376" s="57" t="s">
        <v>23</v>
      </c>
      <c r="C376" s="57" t="s">
        <v>15</v>
      </c>
      <c r="D376" s="45" t="s">
        <v>24</v>
      </c>
      <c r="E376" s="377" t="s">
        <v>25</v>
      </c>
      <c r="F376" s="377"/>
      <c r="G376" s="34" t="s">
        <v>18</v>
      </c>
      <c r="H376" s="53">
        <v>1</v>
      </c>
      <c r="I376" s="35">
        <v>1.03</v>
      </c>
      <c r="J376" s="35">
        <v>1.03</v>
      </c>
    </row>
    <row r="377" spans="1:10" ht="47.25" x14ac:dyDescent="0.2">
      <c r="A377" s="32" t="s">
        <v>22</v>
      </c>
      <c r="B377" s="57" t="s">
        <v>111</v>
      </c>
      <c r="C377" s="57" t="s">
        <v>15</v>
      </c>
      <c r="D377" s="45" t="s">
        <v>112</v>
      </c>
      <c r="E377" s="377" t="s">
        <v>31</v>
      </c>
      <c r="F377" s="377"/>
      <c r="G377" s="34" t="s">
        <v>18</v>
      </c>
      <c r="H377" s="53">
        <v>1</v>
      </c>
      <c r="I377" s="35">
        <v>0.62</v>
      </c>
      <c r="J377" s="35">
        <v>0.62</v>
      </c>
    </row>
    <row r="378" spans="1:10" x14ac:dyDescent="0.2">
      <c r="A378" s="32" t="s">
        <v>22</v>
      </c>
      <c r="B378" s="57" t="s">
        <v>34</v>
      </c>
      <c r="C378" s="57" t="s">
        <v>15</v>
      </c>
      <c r="D378" s="45" t="s">
        <v>35</v>
      </c>
      <c r="E378" s="377" t="s">
        <v>25</v>
      </c>
      <c r="F378" s="377"/>
      <c r="G378" s="34" t="s">
        <v>18</v>
      </c>
      <c r="H378" s="53">
        <v>1</v>
      </c>
      <c r="I378" s="35">
        <v>0.55000000000000004</v>
      </c>
      <c r="J378" s="35">
        <v>0.55000000000000004</v>
      </c>
    </row>
    <row r="379" spans="1:10" ht="47.25" x14ac:dyDescent="0.2">
      <c r="A379" s="32" t="s">
        <v>22</v>
      </c>
      <c r="B379" s="57" t="s">
        <v>109</v>
      </c>
      <c r="C379" s="57" t="s">
        <v>15</v>
      </c>
      <c r="D379" s="45" t="s">
        <v>110</v>
      </c>
      <c r="E379" s="377" t="s">
        <v>31</v>
      </c>
      <c r="F379" s="377"/>
      <c r="G379" s="34" t="s">
        <v>18</v>
      </c>
      <c r="H379" s="53">
        <v>1</v>
      </c>
      <c r="I379" s="35">
        <v>0.91</v>
      </c>
      <c r="J379" s="35">
        <v>0.91</v>
      </c>
    </row>
    <row r="380" spans="1:10" x14ac:dyDescent="0.2">
      <c r="A380" s="32" t="s">
        <v>22</v>
      </c>
      <c r="B380" s="57" t="s">
        <v>253</v>
      </c>
      <c r="C380" s="57" t="s">
        <v>15</v>
      </c>
      <c r="D380" s="45" t="s">
        <v>254</v>
      </c>
      <c r="E380" s="377" t="s">
        <v>28</v>
      </c>
      <c r="F380" s="377"/>
      <c r="G380" s="34" t="s">
        <v>18</v>
      </c>
      <c r="H380" s="53">
        <v>1</v>
      </c>
      <c r="I380" s="35">
        <v>15.44</v>
      </c>
      <c r="J380" s="35">
        <v>15.44</v>
      </c>
    </row>
    <row r="381" spans="1:10" x14ac:dyDescent="0.2">
      <c r="A381" s="32" t="s">
        <v>22</v>
      </c>
      <c r="B381" s="57" t="s">
        <v>36</v>
      </c>
      <c r="C381" s="57" t="s">
        <v>15</v>
      </c>
      <c r="D381" s="45" t="s">
        <v>37</v>
      </c>
      <c r="E381" s="377" t="s">
        <v>38</v>
      </c>
      <c r="F381" s="377"/>
      <c r="G381" s="34" t="s">
        <v>18</v>
      </c>
      <c r="H381" s="53">
        <v>1</v>
      </c>
      <c r="I381" s="35">
        <v>0.06</v>
      </c>
      <c r="J381" s="35">
        <v>0.06</v>
      </c>
    </row>
    <row r="382" spans="1:10" x14ac:dyDescent="0.2">
      <c r="A382" s="32" t="s">
        <v>22</v>
      </c>
      <c r="B382" s="57" t="s">
        <v>39</v>
      </c>
      <c r="C382" s="57" t="s">
        <v>15</v>
      </c>
      <c r="D382" s="45" t="s">
        <v>40</v>
      </c>
      <c r="E382" s="377" t="s">
        <v>41</v>
      </c>
      <c r="F382" s="377"/>
      <c r="G382" s="34" t="s">
        <v>18</v>
      </c>
      <c r="H382" s="53">
        <v>1</v>
      </c>
      <c r="I382" s="35">
        <v>0.79</v>
      </c>
      <c r="J382" s="35">
        <v>0.79</v>
      </c>
    </row>
    <row r="383" spans="1:10" x14ac:dyDescent="0.2">
      <c r="A383" s="104"/>
      <c r="B383" s="73"/>
      <c r="C383" s="73"/>
      <c r="D383" s="74"/>
      <c r="E383" s="33" t="s">
        <v>42</v>
      </c>
      <c r="F383" s="35">
        <v>7.3417132000000001</v>
      </c>
      <c r="G383" s="33" t="s">
        <v>43</v>
      </c>
      <c r="H383" s="53">
        <v>8.43</v>
      </c>
      <c r="I383" s="33" t="s">
        <v>44</v>
      </c>
      <c r="J383" s="35">
        <v>15.77</v>
      </c>
    </row>
    <row r="384" spans="1:10" ht="31.5" x14ac:dyDescent="0.2">
      <c r="A384" s="104"/>
      <c r="B384" s="73"/>
      <c r="C384" s="73"/>
      <c r="D384" s="74"/>
      <c r="E384" s="33" t="s">
        <v>45</v>
      </c>
      <c r="F384" s="35">
        <v>4.43</v>
      </c>
      <c r="G384" s="33"/>
      <c r="H384" s="386" t="s">
        <v>46</v>
      </c>
      <c r="I384" s="386"/>
      <c r="J384" s="89">
        <v>24.16</v>
      </c>
    </row>
    <row r="385" spans="1:10" x14ac:dyDescent="0.2">
      <c r="A385" s="105"/>
      <c r="B385" s="106"/>
      <c r="C385" s="106"/>
      <c r="D385" s="107"/>
      <c r="E385" s="82"/>
      <c r="F385" s="82"/>
      <c r="G385" s="33" t="s">
        <v>47</v>
      </c>
      <c r="H385" s="53">
        <v>500</v>
      </c>
      <c r="I385" s="33" t="s">
        <v>48</v>
      </c>
      <c r="J385" s="35">
        <v>12080</v>
      </c>
    </row>
    <row r="386" spans="1:10" x14ac:dyDescent="0.2">
      <c r="A386" s="388" t="str">
        <f>D388</f>
        <v>OPERADOR DE USINA DE ASFALTO, DE SOLOS OU DE CONCRETO COM ENCARGOS COMPLEMENTARES</v>
      </c>
      <c r="B386" s="389"/>
      <c r="C386" s="389"/>
      <c r="D386" s="389"/>
      <c r="E386" s="389"/>
      <c r="F386" s="389"/>
      <c r="G386" s="389"/>
      <c r="H386" s="389"/>
      <c r="I386" s="389"/>
      <c r="J386" s="390"/>
    </row>
    <row r="387" spans="1:10" x14ac:dyDescent="0.2">
      <c r="A387" s="77" t="s">
        <v>255</v>
      </c>
      <c r="B387" s="78" t="s">
        <v>5</v>
      </c>
      <c r="C387" s="78" t="s">
        <v>6</v>
      </c>
      <c r="D387" s="79" t="s">
        <v>7</v>
      </c>
      <c r="E387" s="384" t="s">
        <v>8</v>
      </c>
      <c r="F387" s="384"/>
      <c r="G387" s="80" t="s">
        <v>9</v>
      </c>
      <c r="H387" s="81" t="s">
        <v>10</v>
      </c>
      <c r="I387" s="82" t="s">
        <v>11</v>
      </c>
      <c r="J387" s="82" t="s">
        <v>12</v>
      </c>
    </row>
    <row r="388" spans="1:10" ht="47.25" x14ac:dyDescent="0.2">
      <c r="A388" s="68" t="s">
        <v>13</v>
      </c>
      <c r="B388" s="69" t="s">
        <v>256</v>
      </c>
      <c r="C388" s="69" t="s">
        <v>15</v>
      </c>
      <c r="D388" s="83" t="s">
        <v>257</v>
      </c>
      <c r="E388" s="380" t="s">
        <v>17</v>
      </c>
      <c r="F388" s="380"/>
      <c r="G388" s="70" t="s">
        <v>18</v>
      </c>
      <c r="H388" s="71">
        <v>1</v>
      </c>
      <c r="I388" s="72">
        <v>21.55</v>
      </c>
      <c r="J388" s="72">
        <v>21.55</v>
      </c>
    </row>
    <row r="389" spans="1:10" ht="63" x14ac:dyDescent="0.2">
      <c r="A389" s="32" t="s">
        <v>19</v>
      </c>
      <c r="B389" s="57" t="s">
        <v>258</v>
      </c>
      <c r="C389" s="57" t="s">
        <v>15</v>
      </c>
      <c r="D389" s="45" t="s">
        <v>259</v>
      </c>
      <c r="E389" s="377" t="s">
        <v>17</v>
      </c>
      <c r="F389" s="377"/>
      <c r="G389" s="34" t="s">
        <v>18</v>
      </c>
      <c r="H389" s="53">
        <v>1</v>
      </c>
      <c r="I389" s="35">
        <v>0.1</v>
      </c>
      <c r="J389" s="35">
        <v>0.1</v>
      </c>
    </row>
    <row r="390" spans="1:10" x14ac:dyDescent="0.2">
      <c r="A390" s="32" t="s">
        <v>22</v>
      </c>
      <c r="B390" s="57" t="s">
        <v>23</v>
      </c>
      <c r="C390" s="57" t="s">
        <v>15</v>
      </c>
      <c r="D390" s="45" t="s">
        <v>24</v>
      </c>
      <c r="E390" s="377" t="s">
        <v>25</v>
      </c>
      <c r="F390" s="377"/>
      <c r="G390" s="34" t="s">
        <v>18</v>
      </c>
      <c r="H390" s="53">
        <v>1</v>
      </c>
      <c r="I390" s="35">
        <v>1.03</v>
      </c>
      <c r="J390" s="35">
        <v>1.03</v>
      </c>
    </row>
    <row r="391" spans="1:10" ht="47.25" x14ac:dyDescent="0.2">
      <c r="A391" s="32" t="s">
        <v>22</v>
      </c>
      <c r="B391" s="57" t="s">
        <v>173</v>
      </c>
      <c r="C391" s="57" t="s">
        <v>15</v>
      </c>
      <c r="D391" s="45" t="s">
        <v>174</v>
      </c>
      <c r="E391" s="377" t="s">
        <v>31</v>
      </c>
      <c r="F391" s="377"/>
      <c r="G391" s="34" t="s">
        <v>18</v>
      </c>
      <c r="H391" s="53">
        <v>1</v>
      </c>
      <c r="I391" s="35">
        <v>0.63</v>
      </c>
      <c r="J391" s="35">
        <v>0.63</v>
      </c>
    </row>
    <row r="392" spans="1:10" x14ac:dyDescent="0.2">
      <c r="A392" s="32" t="s">
        <v>22</v>
      </c>
      <c r="B392" s="57" t="s">
        <v>34</v>
      </c>
      <c r="C392" s="57" t="s">
        <v>15</v>
      </c>
      <c r="D392" s="45" t="s">
        <v>35</v>
      </c>
      <c r="E392" s="377" t="s">
        <v>25</v>
      </c>
      <c r="F392" s="377"/>
      <c r="G392" s="34" t="s">
        <v>18</v>
      </c>
      <c r="H392" s="53">
        <v>1</v>
      </c>
      <c r="I392" s="35">
        <v>0.55000000000000004</v>
      </c>
      <c r="J392" s="35">
        <v>0.55000000000000004</v>
      </c>
    </row>
    <row r="393" spans="1:10" ht="47.25" x14ac:dyDescent="0.2">
      <c r="A393" s="32" t="s">
        <v>22</v>
      </c>
      <c r="B393" s="57" t="s">
        <v>175</v>
      </c>
      <c r="C393" s="57" t="s">
        <v>15</v>
      </c>
      <c r="D393" s="45" t="s">
        <v>176</v>
      </c>
      <c r="E393" s="377" t="s">
        <v>31</v>
      </c>
      <c r="F393" s="377"/>
      <c r="G393" s="34" t="s">
        <v>18</v>
      </c>
      <c r="H393" s="53">
        <v>1</v>
      </c>
      <c r="I393" s="35">
        <v>0.01</v>
      </c>
      <c r="J393" s="35">
        <v>0.01</v>
      </c>
    </row>
    <row r="394" spans="1:10" ht="31.5" x14ac:dyDescent="0.2">
      <c r="A394" s="32" t="s">
        <v>22</v>
      </c>
      <c r="B394" s="57" t="s">
        <v>260</v>
      </c>
      <c r="C394" s="57" t="s">
        <v>15</v>
      </c>
      <c r="D394" s="45" t="s">
        <v>261</v>
      </c>
      <c r="E394" s="377" t="s">
        <v>28</v>
      </c>
      <c r="F394" s="377"/>
      <c r="G394" s="34" t="s">
        <v>18</v>
      </c>
      <c r="H394" s="53">
        <v>1</v>
      </c>
      <c r="I394" s="35">
        <v>18.38</v>
      </c>
      <c r="J394" s="35">
        <v>18.38</v>
      </c>
    </row>
    <row r="395" spans="1:10" x14ac:dyDescent="0.2">
      <c r="A395" s="32" t="s">
        <v>22</v>
      </c>
      <c r="B395" s="57" t="s">
        <v>36</v>
      </c>
      <c r="C395" s="57" t="s">
        <v>15</v>
      </c>
      <c r="D395" s="45" t="s">
        <v>37</v>
      </c>
      <c r="E395" s="377" t="s">
        <v>38</v>
      </c>
      <c r="F395" s="377"/>
      <c r="G395" s="34" t="s">
        <v>18</v>
      </c>
      <c r="H395" s="53">
        <v>1</v>
      </c>
      <c r="I395" s="35">
        <v>0.06</v>
      </c>
      <c r="J395" s="35">
        <v>0.06</v>
      </c>
    </row>
    <row r="396" spans="1:10" ht="26.25" customHeight="1" x14ac:dyDescent="0.2">
      <c r="A396" s="32" t="s">
        <v>22</v>
      </c>
      <c r="B396" s="57" t="s">
        <v>39</v>
      </c>
      <c r="C396" s="57" t="s">
        <v>15</v>
      </c>
      <c r="D396" s="45" t="s">
        <v>40</v>
      </c>
      <c r="E396" s="377" t="s">
        <v>41</v>
      </c>
      <c r="F396" s="377"/>
      <c r="G396" s="34" t="s">
        <v>18</v>
      </c>
      <c r="H396" s="53">
        <v>1</v>
      </c>
      <c r="I396" s="35">
        <v>0.79</v>
      </c>
      <c r="J396" s="35">
        <v>0.79</v>
      </c>
    </row>
    <row r="397" spans="1:10" x14ac:dyDescent="0.2">
      <c r="A397" s="104"/>
      <c r="B397" s="73"/>
      <c r="C397" s="73"/>
      <c r="D397" s="74"/>
      <c r="E397" s="33" t="s">
        <v>42</v>
      </c>
      <c r="F397" s="35">
        <v>8.6033519999999992</v>
      </c>
      <c r="G397" s="33" t="s">
        <v>43</v>
      </c>
      <c r="H397" s="53">
        <v>9.8800000000000008</v>
      </c>
      <c r="I397" s="33" t="s">
        <v>44</v>
      </c>
      <c r="J397" s="35">
        <v>18.48</v>
      </c>
    </row>
    <row r="398" spans="1:10" ht="31.5" x14ac:dyDescent="0.2">
      <c r="A398" s="104"/>
      <c r="B398" s="73"/>
      <c r="C398" s="73"/>
      <c r="D398" s="74"/>
      <c r="E398" s="33" t="s">
        <v>45</v>
      </c>
      <c r="F398" s="35">
        <v>4.84</v>
      </c>
      <c r="G398" s="33"/>
      <c r="H398" s="386" t="s">
        <v>46</v>
      </c>
      <c r="I398" s="386"/>
      <c r="J398" s="89">
        <v>26.39</v>
      </c>
    </row>
    <row r="399" spans="1:10" x14ac:dyDescent="0.2">
      <c r="A399" s="105"/>
      <c r="B399" s="106"/>
      <c r="C399" s="106"/>
      <c r="D399" s="107"/>
      <c r="E399" s="82"/>
      <c r="F399" s="82"/>
      <c r="G399" s="33" t="s">
        <v>47</v>
      </c>
      <c r="H399" s="53">
        <v>2200</v>
      </c>
      <c r="I399" s="33" t="s">
        <v>48</v>
      </c>
      <c r="J399" s="35">
        <v>58058</v>
      </c>
    </row>
    <row r="400" spans="1:10" x14ac:dyDescent="0.2">
      <c r="A400" s="388" t="str">
        <f>D402</f>
        <v>JARDINEIRO COM ENCARGOS COMPLEMENTARES</v>
      </c>
      <c r="B400" s="389"/>
      <c r="C400" s="389"/>
      <c r="D400" s="389"/>
      <c r="E400" s="389"/>
      <c r="F400" s="389"/>
      <c r="G400" s="389"/>
      <c r="H400" s="389"/>
      <c r="I400" s="389"/>
      <c r="J400" s="390"/>
    </row>
    <row r="401" spans="1:10" x14ac:dyDescent="0.2">
      <c r="A401" s="77" t="s">
        <v>262</v>
      </c>
      <c r="B401" s="78" t="s">
        <v>5</v>
      </c>
      <c r="C401" s="78" t="s">
        <v>6</v>
      </c>
      <c r="D401" s="79" t="s">
        <v>7</v>
      </c>
      <c r="E401" s="384" t="s">
        <v>8</v>
      </c>
      <c r="F401" s="384"/>
      <c r="G401" s="80" t="s">
        <v>9</v>
      </c>
      <c r="H401" s="81" t="s">
        <v>10</v>
      </c>
      <c r="I401" s="82" t="s">
        <v>11</v>
      </c>
      <c r="J401" s="82" t="s">
        <v>12</v>
      </c>
    </row>
    <row r="402" spans="1:10" ht="31.5" x14ac:dyDescent="0.2">
      <c r="A402" s="68" t="s">
        <v>13</v>
      </c>
      <c r="B402" s="69" t="s">
        <v>263</v>
      </c>
      <c r="C402" s="69" t="s">
        <v>15</v>
      </c>
      <c r="D402" s="83" t="s">
        <v>264</v>
      </c>
      <c r="E402" s="380" t="s">
        <v>17</v>
      </c>
      <c r="F402" s="380"/>
      <c r="G402" s="70" t="s">
        <v>18</v>
      </c>
      <c r="H402" s="71">
        <v>1</v>
      </c>
      <c r="I402" s="72">
        <v>20.5</v>
      </c>
      <c r="J402" s="72">
        <v>20.5</v>
      </c>
    </row>
    <row r="403" spans="1:10" ht="31.5" x14ac:dyDescent="0.2">
      <c r="A403" s="32" t="s">
        <v>19</v>
      </c>
      <c r="B403" s="57" t="s">
        <v>265</v>
      </c>
      <c r="C403" s="57" t="s">
        <v>15</v>
      </c>
      <c r="D403" s="45" t="s">
        <v>266</v>
      </c>
      <c r="E403" s="377" t="s">
        <v>17</v>
      </c>
      <c r="F403" s="377"/>
      <c r="G403" s="34" t="s">
        <v>18</v>
      </c>
      <c r="H403" s="53">
        <v>1</v>
      </c>
      <c r="I403" s="35">
        <v>0.05</v>
      </c>
      <c r="J403" s="35">
        <v>0.05</v>
      </c>
    </row>
    <row r="404" spans="1:10" x14ac:dyDescent="0.2">
      <c r="A404" s="32" t="s">
        <v>22</v>
      </c>
      <c r="B404" s="57" t="s">
        <v>23</v>
      </c>
      <c r="C404" s="57" t="s">
        <v>15</v>
      </c>
      <c r="D404" s="45" t="s">
        <v>24</v>
      </c>
      <c r="E404" s="377" t="s">
        <v>25</v>
      </c>
      <c r="F404" s="377"/>
      <c r="G404" s="34" t="s">
        <v>18</v>
      </c>
      <c r="H404" s="53">
        <v>1</v>
      </c>
      <c r="I404" s="35">
        <v>1.03</v>
      </c>
      <c r="J404" s="35">
        <v>1.03</v>
      </c>
    </row>
    <row r="405" spans="1:10" ht="31.5" x14ac:dyDescent="0.2">
      <c r="A405" s="32" t="s">
        <v>22</v>
      </c>
      <c r="B405" s="57" t="s">
        <v>29</v>
      </c>
      <c r="C405" s="57" t="s">
        <v>15</v>
      </c>
      <c r="D405" s="45" t="s">
        <v>30</v>
      </c>
      <c r="E405" s="377" t="s">
        <v>31</v>
      </c>
      <c r="F405" s="377"/>
      <c r="G405" s="34" t="s">
        <v>18</v>
      </c>
      <c r="H405" s="53">
        <v>1</v>
      </c>
      <c r="I405" s="35">
        <v>0.95</v>
      </c>
      <c r="J405" s="35">
        <v>0.95</v>
      </c>
    </row>
    <row r="406" spans="1:10" x14ac:dyDescent="0.2">
      <c r="A406" s="32" t="s">
        <v>22</v>
      </c>
      <c r="B406" s="57" t="s">
        <v>34</v>
      </c>
      <c r="C406" s="57" t="s">
        <v>15</v>
      </c>
      <c r="D406" s="45" t="s">
        <v>35</v>
      </c>
      <c r="E406" s="377" t="s">
        <v>25</v>
      </c>
      <c r="F406" s="377"/>
      <c r="G406" s="34" t="s">
        <v>18</v>
      </c>
      <c r="H406" s="53">
        <v>1</v>
      </c>
      <c r="I406" s="35">
        <v>0.55000000000000004</v>
      </c>
      <c r="J406" s="35">
        <v>0.55000000000000004</v>
      </c>
    </row>
    <row r="407" spans="1:10" ht="47.25" x14ac:dyDescent="0.2">
      <c r="A407" s="32" t="s">
        <v>22</v>
      </c>
      <c r="B407" s="57" t="s">
        <v>32</v>
      </c>
      <c r="C407" s="57" t="s">
        <v>15</v>
      </c>
      <c r="D407" s="45" t="s">
        <v>33</v>
      </c>
      <c r="E407" s="377" t="s">
        <v>31</v>
      </c>
      <c r="F407" s="377"/>
      <c r="G407" s="34" t="s">
        <v>18</v>
      </c>
      <c r="H407" s="53">
        <v>1</v>
      </c>
      <c r="I407" s="35">
        <v>0.57999999999999996</v>
      </c>
      <c r="J407" s="35">
        <v>0.57999999999999996</v>
      </c>
    </row>
    <row r="408" spans="1:10" x14ac:dyDescent="0.2">
      <c r="A408" s="32" t="s">
        <v>22</v>
      </c>
      <c r="B408" s="57" t="s">
        <v>267</v>
      </c>
      <c r="C408" s="57" t="s">
        <v>15</v>
      </c>
      <c r="D408" s="45" t="s">
        <v>268</v>
      </c>
      <c r="E408" s="377" t="s">
        <v>28</v>
      </c>
      <c r="F408" s="377"/>
      <c r="G408" s="34" t="s">
        <v>18</v>
      </c>
      <c r="H408" s="53">
        <v>1</v>
      </c>
      <c r="I408" s="35">
        <v>16.489999999999998</v>
      </c>
      <c r="J408" s="35">
        <v>16.489999999999998</v>
      </c>
    </row>
    <row r="409" spans="1:10" x14ac:dyDescent="0.2">
      <c r="A409" s="32" t="s">
        <v>22</v>
      </c>
      <c r="B409" s="57" t="s">
        <v>36</v>
      </c>
      <c r="C409" s="57" t="s">
        <v>15</v>
      </c>
      <c r="D409" s="45" t="s">
        <v>37</v>
      </c>
      <c r="E409" s="377" t="s">
        <v>38</v>
      </c>
      <c r="F409" s="377"/>
      <c r="G409" s="34" t="s">
        <v>18</v>
      </c>
      <c r="H409" s="53">
        <v>1</v>
      </c>
      <c r="I409" s="35">
        <v>0.06</v>
      </c>
      <c r="J409" s="35">
        <v>0.06</v>
      </c>
    </row>
    <row r="410" spans="1:10" x14ac:dyDescent="0.2">
      <c r="A410" s="32" t="s">
        <v>22</v>
      </c>
      <c r="B410" s="57" t="s">
        <v>39</v>
      </c>
      <c r="C410" s="57" t="s">
        <v>15</v>
      </c>
      <c r="D410" s="45" t="s">
        <v>40</v>
      </c>
      <c r="E410" s="377" t="s">
        <v>41</v>
      </c>
      <c r="F410" s="377"/>
      <c r="G410" s="34" t="s">
        <v>18</v>
      </c>
      <c r="H410" s="53">
        <v>1</v>
      </c>
      <c r="I410" s="35">
        <v>0.79</v>
      </c>
      <c r="J410" s="35">
        <v>0.79</v>
      </c>
    </row>
    <row r="411" spans="1:10" x14ac:dyDescent="0.2">
      <c r="A411" s="104"/>
      <c r="B411" s="73"/>
      <c r="C411" s="73"/>
      <c r="D411" s="74"/>
      <c r="E411" s="33" t="s">
        <v>42</v>
      </c>
      <c r="F411" s="35">
        <v>7.7001862000000001</v>
      </c>
      <c r="G411" s="33" t="s">
        <v>43</v>
      </c>
      <c r="H411" s="53">
        <v>8.84</v>
      </c>
      <c r="I411" s="33" t="s">
        <v>44</v>
      </c>
      <c r="J411" s="35">
        <v>16.54</v>
      </c>
    </row>
    <row r="412" spans="1:10" ht="31.5" x14ac:dyDescent="0.2">
      <c r="A412" s="104"/>
      <c r="B412" s="73"/>
      <c r="C412" s="73"/>
      <c r="D412" s="74"/>
      <c r="E412" s="33" t="s">
        <v>45</v>
      </c>
      <c r="F412" s="35">
        <v>4.6100000000000003</v>
      </c>
      <c r="G412" s="33"/>
      <c r="H412" s="386" t="s">
        <v>46</v>
      </c>
      <c r="I412" s="386"/>
      <c r="J412" s="89">
        <v>25.11</v>
      </c>
    </row>
    <row r="413" spans="1:10" x14ac:dyDescent="0.2">
      <c r="A413" s="105"/>
      <c r="B413" s="106"/>
      <c r="C413" s="106"/>
      <c r="D413" s="107"/>
      <c r="E413" s="82"/>
      <c r="F413" s="82"/>
      <c r="G413" s="33" t="s">
        <v>47</v>
      </c>
      <c r="H413" s="53">
        <v>2200</v>
      </c>
      <c r="I413" s="33" t="s">
        <v>48</v>
      </c>
      <c r="J413" s="35">
        <v>55242</v>
      </c>
    </row>
    <row r="414" spans="1:10" x14ac:dyDescent="0.2">
      <c r="A414" s="388" t="str">
        <f>D416</f>
        <v>VIGIA NOTURNO COM ENCARGOS COMPLEMENTARES</v>
      </c>
      <c r="B414" s="389"/>
      <c r="C414" s="389"/>
      <c r="D414" s="389"/>
      <c r="E414" s="389"/>
      <c r="F414" s="389"/>
      <c r="G414" s="389"/>
      <c r="H414" s="389"/>
      <c r="I414" s="389"/>
      <c r="J414" s="390"/>
    </row>
    <row r="415" spans="1:10" x14ac:dyDescent="0.2">
      <c r="A415" s="77" t="s">
        <v>269</v>
      </c>
      <c r="B415" s="78" t="s">
        <v>5</v>
      </c>
      <c r="C415" s="78" t="s">
        <v>6</v>
      </c>
      <c r="D415" s="79" t="s">
        <v>7</v>
      </c>
      <c r="E415" s="384" t="s">
        <v>8</v>
      </c>
      <c r="F415" s="384"/>
      <c r="G415" s="80" t="s">
        <v>9</v>
      </c>
      <c r="H415" s="81" t="s">
        <v>10</v>
      </c>
      <c r="I415" s="82" t="s">
        <v>11</v>
      </c>
      <c r="J415" s="82" t="s">
        <v>12</v>
      </c>
    </row>
    <row r="416" spans="1:10" ht="31.5" x14ac:dyDescent="0.2">
      <c r="A416" s="68" t="s">
        <v>13</v>
      </c>
      <c r="B416" s="69" t="s">
        <v>270</v>
      </c>
      <c r="C416" s="69" t="s">
        <v>15</v>
      </c>
      <c r="D416" s="83" t="s">
        <v>271</v>
      </c>
      <c r="E416" s="380" t="s">
        <v>17</v>
      </c>
      <c r="F416" s="380"/>
      <c r="G416" s="70" t="s">
        <v>18</v>
      </c>
      <c r="H416" s="71">
        <v>1</v>
      </c>
      <c r="I416" s="72">
        <v>19.809999999999999</v>
      </c>
      <c r="J416" s="72">
        <v>19.809999999999999</v>
      </c>
    </row>
    <row r="417" spans="1:10" ht="47.25" x14ac:dyDescent="0.2">
      <c r="A417" s="32" t="s">
        <v>19</v>
      </c>
      <c r="B417" s="57" t="s">
        <v>272</v>
      </c>
      <c r="C417" s="57" t="s">
        <v>15</v>
      </c>
      <c r="D417" s="45" t="s">
        <v>273</v>
      </c>
      <c r="E417" s="377" t="s">
        <v>17</v>
      </c>
      <c r="F417" s="377"/>
      <c r="G417" s="34" t="s">
        <v>18</v>
      </c>
      <c r="H417" s="53">
        <v>1</v>
      </c>
      <c r="I417" s="35">
        <v>0.05</v>
      </c>
      <c r="J417" s="35">
        <v>0.05</v>
      </c>
    </row>
    <row r="418" spans="1:10" x14ac:dyDescent="0.2">
      <c r="A418" s="32" t="s">
        <v>22</v>
      </c>
      <c r="B418" s="57" t="s">
        <v>23</v>
      </c>
      <c r="C418" s="57" t="s">
        <v>15</v>
      </c>
      <c r="D418" s="45" t="s">
        <v>24</v>
      </c>
      <c r="E418" s="377" t="s">
        <v>25</v>
      </c>
      <c r="F418" s="377"/>
      <c r="G418" s="34" t="s">
        <v>18</v>
      </c>
      <c r="H418" s="53">
        <v>1</v>
      </c>
      <c r="I418" s="35">
        <v>1.03</v>
      </c>
      <c r="J418" s="35">
        <v>1.03</v>
      </c>
    </row>
    <row r="419" spans="1:10" ht="47.25" x14ac:dyDescent="0.2">
      <c r="A419" s="32" t="s">
        <v>22</v>
      </c>
      <c r="B419" s="57" t="s">
        <v>274</v>
      </c>
      <c r="C419" s="57" t="s">
        <v>15</v>
      </c>
      <c r="D419" s="45" t="s">
        <v>275</v>
      </c>
      <c r="E419" s="377" t="s">
        <v>31</v>
      </c>
      <c r="F419" s="377"/>
      <c r="G419" s="34" t="s">
        <v>18</v>
      </c>
      <c r="H419" s="53">
        <v>1</v>
      </c>
      <c r="I419" s="35">
        <v>1.01</v>
      </c>
      <c r="J419" s="35">
        <v>1.01</v>
      </c>
    </row>
    <row r="420" spans="1:10" ht="47.25" x14ac:dyDescent="0.2">
      <c r="A420" s="32" t="s">
        <v>22</v>
      </c>
      <c r="B420" s="57" t="s">
        <v>276</v>
      </c>
      <c r="C420" s="57" t="s">
        <v>15</v>
      </c>
      <c r="D420" s="45" t="s">
        <v>277</v>
      </c>
      <c r="E420" s="377" t="s">
        <v>31</v>
      </c>
      <c r="F420" s="377"/>
      <c r="G420" s="34" t="s">
        <v>18</v>
      </c>
      <c r="H420" s="53">
        <v>1</v>
      </c>
      <c r="I420" s="35">
        <v>0.41</v>
      </c>
      <c r="J420" s="35">
        <v>0.41</v>
      </c>
    </row>
    <row r="421" spans="1:10" x14ac:dyDescent="0.2">
      <c r="A421" s="32" t="s">
        <v>22</v>
      </c>
      <c r="B421" s="57" t="s">
        <v>34</v>
      </c>
      <c r="C421" s="57" t="s">
        <v>15</v>
      </c>
      <c r="D421" s="45" t="s">
        <v>35</v>
      </c>
      <c r="E421" s="377" t="s">
        <v>25</v>
      </c>
      <c r="F421" s="377"/>
      <c r="G421" s="34" t="s">
        <v>18</v>
      </c>
      <c r="H421" s="53">
        <v>1</v>
      </c>
      <c r="I421" s="35">
        <v>0.55000000000000004</v>
      </c>
      <c r="J421" s="35">
        <v>0.55000000000000004</v>
      </c>
    </row>
    <row r="422" spans="1:10" x14ac:dyDescent="0.2">
      <c r="A422" s="32" t="s">
        <v>22</v>
      </c>
      <c r="B422" s="57" t="s">
        <v>36</v>
      </c>
      <c r="C422" s="57" t="s">
        <v>15</v>
      </c>
      <c r="D422" s="45" t="s">
        <v>37</v>
      </c>
      <c r="E422" s="377" t="s">
        <v>38</v>
      </c>
      <c r="F422" s="377"/>
      <c r="G422" s="34" t="s">
        <v>18</v>
      </c>
      <c r="H422" s="53">
        <v>1</v>
      </c>
      <c r="I422" s="35">
        <v>0.06</v>
      </c>
      <c r="J422" s="35">
        <v>0.06</v>
      </c>
    </row>
    <row r="423" spans="1:10" x14ac:dyDescent="0.2">
      <c r="A423" s="32" t="s">
        <v>22</v>
      </c>
      <c r="B423" s="57" t="s">
        <v>39</v>
      </c>
      <c r="C423" s="57" t="s">
        <v>15</v>
      </c>
      <c r="D423" s="45" t="s">
        <v>40</v>
      </c>
      <c r="E423" s="377" t="s">
        <v>41</v>
      </c>
      <c r="F423" s="377"/>
      <c r="G423" s="34" t="s">
        <v>18</v>
      </c>
      <c r="H423" s="53">
        <v>1</v>
      </c>
      <c r="I423" s="35">
        <v>0.79</v>
      </c>
      <c r="J423" s="35">
        <v>0.79</v>
      </c>
    </row>
    <row r="424" spans="1:10" ht="47.25" x14ac:dyDescent="0.2">
      <c r="A424" s="32" t="s">
        <v>22</v>
      </c>
      <c r="B424" s="57" t="s">
        <v>278</v>
      </c>
      <c r="C424" s="57" t="s">
        <v>15</v>
      </c>
      <c r="D424" s="45" t="s">
        <v>279</v>
      </c>
      <c r="E424" s="377" t="s">
        <v>28</v>
      </c>
      <c r="F424" s="377"/>
      <c r="G424" s="34" t="s">
        <v>18</v>
      </c>
      <c r="H424" s="53">
        <v>1</v>
      </c>
      <c r="I424" s="35">
        <v>15.91</v>
      </c>
      <c r="J424" s="35">
        <v>15.91</v>
      </c>
    </row>
    <row r="425" spans="1:10" x14ac:dyDescent="0.2">
      <c r="A425" s="104"/>
      <c r="B425" s="73"/>
      <c r="C425" s="73"/>
      <c r="D425" s="74"/>
      <c r="E425" s="33" t="s">
        <v>42</v>
      </c>
      <c r="F425" s="35">
        <v>7.4301675999999999</v>
      </c>
      <c r="G425" s="33" t="s">
        <v>43</v>
      </c>
      <c r="H425" s="53">
        <v>8.5299999999999994</v>
      </c>
      <c r="I425" s="33" t="s">
        <v>44</v>
      </c>
      <c r="J425" s="35">
        <v>15.96</v>
      </c>
    </row>
    <row r="426" spans="1:10" ht="31.5" x14ac:dyDescent="0.2">
      <c r="A426" s="104"/>
      <c r="B426" s="73"/>
      <c r="C426" s="73"/>
      <c r="D426" s="74"/>
      <c r="E426" s="33" t="s">
        <v>45</v>
      </c>
      <c r="F426" s="35">
        <v>4.45</v>
      </c>
      <c r="G426" s="33"/>
      <c r="H426" s="386" t="s">
        <v>46</v>
      </c>
      <c r="I426" s="386"/>
      <c r="J426" s="89">
        <v>24.26</v>
      </c>
    </row>
    <row r="427" spans="1:10" x14ac:dyDescent="0.2">
      <c r="A427" s="105"/>
      <c r="B427" s="106"/>
      <c r="C427" s="106"/>
      <c r="D427" s="107"/>
      <c r="E427" s="82"/>
      <c r="F427" s="82"/>
      <c r="G427" s="33" t="s">
        <v>47</v>
      </c>
      <c r="H427" s="53">
        <v>2200</v>
      </c>
      <c r="I427" s="33" t="s">
        <v>48</v>
      </c>
      <c r="J427" s="35">
        <v>53372</v>
      </c>
    </row>
    <row r="428" spans="1:10" x14ac:dyDescent="0.2">
      <c r="A428" s="388" t="str">
        <f>D430</f>
        <v>AJUDANTE ESPECIALIZADO COM ENCARGOS COMPLEMENTARES</v>
      </c>
      <c r="B428" s="389"/>
      <c r="C428" s="389"/>
      <c r="D428" s="389"/>
      <c r="E428" s="389"/>
      <c r="F428" s="389"/>
      <c r="G428" s="389"/>
      <c r="H428" s="389"/>
      <c r="I428" s="389"/>
      <c r="J428" s="390"/>
    </row>
    <row r="429" spans="1:10" x14ac:dyDescent="0.2">
      <c r="A429" s="77" t="s">
        <v>280</v>
      </c>
      <c r="B429" s="78" t="s">
        <v>5</v>
      </c>
      <c r="C429" s="78" t="s">
        <v>6</v>
      </c>
      <c r="D429" s="79" t="s">
        <v>7</v>
      </c>
      <c r="E429" s="384" t="s">
        <v>8</v>
      </c>
      <c r="F429" s="384"/>
      <c r="G429" s="80" t="s">
        <v>9</v>
      </c>
      <c r="H429" s="81" t="s">
        <v>10</v>
      </c>
      <c r="I429" s="82" t="s">
        <v>11</v>
      </c>
      <c r="J429" s="82" t="s">
        <v>12</v>
      </c>
    </row>
    <row r="430" spans="1:10" ht="31.5" x14ac:dyDescent="0.2">
      <c r="A430" s="68" t="s">
        <v>13</v>
      </c>
      <c r="B430" s="69" t="s">
        <v>281</v>
      </c>
      <c r="C430" s="69" t="s">
        <v>15</v>
      </c>
      <c r="D430" s="83" t="s">
        <v>282</v>
      </c>
      <c r="E430" s="380" t="s">
        <v>17</v>
      </c>
      <c r="F430" s="380"/>
      <c r="G430" s="70" t="s">
        <v>18</v>
      </c>
      <c r="H430" s="71">
        <v>1</v>
      </c>
      <c r="I430" s="72">
        <v>18.41</v>
      </c>
      <c r="J430" s="72">
        <v>18.41</v>
      </c>
    </row>
    <row r="431" spans="1:10" ht="47.25" x14ac:dyDescent="0.2">
      <c r="A431" s="32" t="s">
        <v>19</v>
      </c>
      <c r="B431" s="57" t="s">
        <v>283</v>
      </c>
      <c r="C431" s="57" t="s">
        <v>15</v>
      </c>
      <c r="D431" s="45" t="s">
        <v>284</v>
      </c>
      <c r="E431" s="377" t="s">
        <v>17</v>
      </c>
      <c r="F431" s="377"/>
      <c r="G431" s="34" t="s">
        <v>18</v>
      </c>
      <c r="H431" s="53">
        <v>1</v>
      </c>
      <c r="I431" s="35">
        <v>0.11</v>
      </c>
      <c r="J431" s="35">
        <v>0.11</v>
      </c>
    </row>
    <row r="432" spans="1:10" x14ac:dyDescent="0.2">
      <c r="A432" s="32" t="s">
        <v>22</v>
      </c>
      <c r="B432" s="57" t="s">
        <v>285</v>
      </c>
      <c r="C432" s="57" t="s">
        <v>15</v>
      </c>
      <c r="D432" s="45" t="s">
        <v>286</v>
      </c>
      <c r="E432" s="377" t="s">
        <v>28</v>
      </c>
      <c r="F432" s="377"/>
      <c r="G432" s="34" t="s">
        <v>18</v>
      </c>
      <c r="H432" s="53">
        <v>1</v>
      </c>
      <c r="I432" s="35">
        <v>14.45</v>
      </c>
      <c r="J432" s="35">
        <v>14.45</v>
      </c>
    </row>
    <row r="433" spans="1:10" x14ac:dyDescent="0.2">
      <c r="A433" s="32" t="s">
        <v>22</v>
      </c>
      <c r="B433" s="57" t="s">
        <v>23</v>
      </c>
      <c r="C433" s="57" t="s">
        <v>15</v>
      </c>
      <c r="D433" s="45" t="s">
        <v>24</v>
      </c>
      <c r="E433" s="377" t="s">
        <v>25</v>
      </c>
      <c r="F433" s="377"/>
      <c r="G433" s="34" t="s">
        <v>18</v>
      </c>
      <c r="H433" s="53">
        <v>1</v>
      </c>
      <c r="I433" s="35">
        <v>1.03</v>
      </c>
      <c r="J433" s="35">
        <v>1.03</v>
      </c>
    </row>
    <row r="434" spans="1:10" ht="47.25" x14ac:dyDescent="0.2">
      <c r="A434" s="32" t="s">
        <v>22</v>
      </c>
      <c r="B434" s="57" t="s">
        <v>274</v>
      </c>
      <c r="C434" s="57" t="s">
        <v>15</v>
      </c>
      <c r="D434" s="45" t="s">
        <v>275</v>
      </c>
      <c r="E434" s="377" t="s">
        <v>31</v>
      </c>
      <c r="F434" s="377"/>
      <c r="G434" s="34" t="s">
        <v>18</v>
      </c>
      <c r="H434" s="53">
        <v>1</v>
      </c>
      <c r="I434" s="35">
        <v>1.01</v>
      </c>
      <c r="J434" s="35">
        <v>1.01</v>
      </c>
    </row>
    <row r="435" spans="1:10" ht="47.25" x14ac:dyDescent="0.2">
      <c r="A435" s="32" t="s">
        <v>22</v>
      </c>
      <c r="B435" s="57" t="s">
        <v>276</v>
      </c>
      <c r="C435" s="57" t="s">
        <v>15</v>
      </c>
      <c r="D435" s="45" t="s">
        <v>277</v>
      </c>
      <c r="E435" s="377" t="s">
        <v>31</v>
      </c>
      <c r="F435" s="377"/>
      <c r="G435" s="34" t="s">
        <v>18</v>
      </c>
      <c r="H435" s="53">
        <v>1</v>
      </c>
      <c r="I435" s="35">
        <v>0.41</v>
      </c>
      <c r="J435" s="35">
        <v>0.41</v>
      </c>
    </row>
    <row r="436" spans="1:10" x14ac:dyDescent="0.2">
      <c r="A436" s="32" t="s">
        <v>22</v>
      </c>
      <c r="B436" s="57" t="s">
        <v>34</v>
      </c>
      <c r="C436" s="57" t="s">
        <v>15</v>
      </c>
      <c r="D436" s="45" t="s">
        <v>35</v>
      </c>
      <c r="E436" s="377" t="s">
        <v>25</v>
      </c>
      <c r="F436" s="377"/>
      <c r="G436" s="34" t="s">
        <v>18</v>
      </c>
      <c r="H436" s="53">
        <v>1</v>
      </c>
      <c r="I436" s="35">
        <v>0.55000000000000004</v>
      </c>
      <c r="J436" s="35">
        <v>0.55000000000000004</v>
      </c>
    </row>
    <row r="437" spans="1:10" x14ac:dyDescent="0.2">
      <c r="A437" s="32" t="s">
        <v>22</v>
      </c>
      <c r="B437" s="57" t="s">
        <v>36</v>
      </c>
      <c r="C437" s="57" t="s">
        <v>15</v>
      </c>
      <c r="D437" s="45" t="s">
        <v>37</v>
      </c>
      <c r="E437" s="377" t="s">
        <v>38</v>
      </c>
      <c r="F437" s="377"/>
      <c r="G437" s="34" t="s">
        <v>18</v>
      </c>
      <c r="H437" s="53">
        <v>1</v>
      </c>
      <c r="I437" s="35">
        <v>0.06</v>
      </c>
      <c r="J437" s="35">
        <v>0.06</v>
      </c>
    </row>
    <row r="438" spans="1:10" x14ac:dyDescent="0.2">
      <c r="A438" s="32" t="s">
        <v>22</v>
      </c>
      <c r="B438" s="57" t="s">
        <v>39</v>
      </c>
      <c r="C438" s="57" t="s">
        <v>15</v>
      </c>
      <c r="D438" s="45" t="s">
        <v>40</v>
      </c>
      <c r="E438" s="377" t="s">
        <v>41</v>
      </c>
      <c r="F438" s="377"/>
      <c r="G438" s="34" t="s">
        <v>18</v>
      </c>
      <c r="H438" s="53">
        <v>1</v>
      </c>
      <c r="I438" s="35">
        <v>0.79</v>
      </c>
      <c r="J438" s="35">
        <v>0.79</v>
      </c>
    </row>
    <row r="439" spans="1:10" x14ac:dyDescent="0.2">
      <c r="A439" s="104"/>
      <c r="B439" s="73"/>
      <c r="C439" s="73"/>
      <c r="D439" s="74"/>
      <c r="E439" s="33" t="s">
        <v>42</v>
      </c>
      <c r="F439" s="35">
        <v>6.7783984999999998</v>
      </c>
      <c r="G439" s="33" t="s">
        <v>43</v>
      </c>
      <c r="H439" s="53">
        <v>7.78</v>
      </c>
      <c r="I439" s="33" t="s">
        <v>44</v>
      </c>
      <c r="J439" s="35">
        <v>14.56</v>
      </c>
    </row>
    <row r="440" spans="1:10" ht="31.5" x14ac:dyDescent="0.2">
      <c r="A440" s="104"/>
      <c r="B440" s="73"/>
      <c r="C440" s="73"/>
      <c r="D440" s="74"/>
      <c r="E440" s="33" t="s">
        <v>45</v>
      </c>
      <c r="F440" s="35">
        <v>4.1399999999999997</v>
      </c>
      <c r="G440" s="33"/>
      <c r="H440" s="386" t="s">
        <v>46</v>
      </c>
      <c r="I440" s="386"/>
      <c r="J440" s="89">
        <v>22.55</v>
      </c>
    </row>
    <row r="441" spans="1:10" x14ac:dyDescent="0.2">
      <c r="A441" s="105"/>
      <c r="B441" s="106"/>
      <c r="C441" s="106"/>
      <c r="D441" s="107"/>
      <c r="E441" s="82"/>
      <c r="F441" s="82"/>
      <c r="G441" s="33" t="s">
        <v>47</v>
      </c>
      <c r="H441" s="53">
        <v>2200</v>
      </c>
      <c r="I441" s="33" t="s">
        <v>48</v>
      </c>
      <c r="J441" s="35">
        <v>49610</v>
      </c>
    </row>
    <row r="442" spans="1:10" x14ac:dyDescent="0.2">
      <c r="A442" s="428" t="str">
        <f>D444</f>
        <v>AUXILIAR DE AZULEJISTA COM ENCARGOS COMPLEMENTARES</v>
      </c>
      <c r="B442" s="428"/>
      <c r="C442" s="428"/>
      <c r="D442" s="428"/>
      <c r="E442" s="428"/>
      <c r="F442" s="428"/>
      <c r="G442" s="428"/>
      <c r="H442" s="428"/>
      <c r="I442" s="428"/>
      <c r="J442" s="428"/>
    </row>
    <row r="443" spans="1:10" x14ac:dyDescent="0.2">
      <c r="A443" s="77" t="s">
        <v>287</v>
      </c>
      <c r="B443" s="78" t="s">
        <v>5</v>
      </c>
      <c r="C443" s="78" t="s">
        <v>6</v>
      </c>
      <c r="D443" s="79" t="s">
        <v>7</v>
      </c>
      <c r="E443" s="384" t="s">
        <v>8</v>
      </c>
      <c r="F443" s="384"/>
      <c r="G443" s="80" t="s">
        <v>9</v>
      </c>
      <c r="H443" s="81" t="s">
        <v>10</v>
      </c>
      <c r="I443" s="82" t="s">
        <v>11</v>
      </c>
      <c r="J443" s="82" t="s">
        <v>12</v>
      </c>
    </row>
    <row r="444" spans="1:10" ht="31.5" x14ac:dyDescent="0.2">
      <c r="A444" s="68" t="s">
        <v>13</v>
      </c>
      <c r="B444" s="69" t="s">
        <v>288</v>
      </c>
      <c r="C444" s="69" t="s">
        <v>15</v>
      </c>
      <c r="D444" s="83" t="s">
        <v>289</v>
      </c>
      <c r="E444" s="380" t="s">
        <v>17</v>
      </c>
      <c r="F444" s="380"/>
      <c r="G444" s="70" t="s">
        <v>18</v>
      </c>
      <c r="H444" s="71">
        <v>1</v>
      </c>
      <c r="I444" s="72">
        <v>16.510000000000002</v>
      </c>
      <c r="J444" s="72">
        <v>16.510000000000002</v>
      </c>
    </row>
    <row r="445" spans="1:10" ht="47.25" x14ac:dyDescent="0.2">
      <c r="A445" s="32" t="s">
        <v>19</v>
      </c>
      <c r="B445" s="57" t="s">
        <v>290</v>
      </c>
      <c r="C445" s="57" t="s">
        <v>15</v>
      </c>
      <c r="D445" s="45" t="s">
        <v>291</v>
      </c>
      <c r="E445" s="377" t="s">
        <v>17</v>
      </c>
      <c r="F445" s="377"/>
      <c r="G445" s="34" t="s">
        <v>18</v>
      </c>
      <c r="H445" s="53">
        <v>1</v>
      </c>
      <c r="I445" s="35">
        <v>0.13</v>
      </c>
      <c r="J445" s="35">
        <v>0.13</v>
      </c>
    </row>
    <row r="446" spans="1:10" ht="22.5" customHeight="1" x14ac:dyDescent="0.2">
      <c r="A446" s="32" t="s">
        <v>22</v>
      </c>
      <c r="B446" s="57" t="s">
        <v>23</v>
      </c>
      <c r="C446" s="57" t="s">
        <v>15</v>
      </c>
      <c r="D446" s="45" t="s">
        <v>24</v>
      </c>
      <c r="E446" s="377" t="s">
        <v>25</v>
      </c>
      <c r="F446" s="377"/>
      <c r="G446" s="34" t="s">
        <v>18</v>
      </c>
      <c r="H446" s="53">
        <v>1</v>
      </c>
      <c r="I446" s="35">
        <v>1.03</v>
      </c>
      <c r="J446" s="35">
        <v>1.03</v>
      </c>
    </row>
    <row r="447" spans="1:10" ht="22.5" customHeight="1" x14ac:dyDescent="0.2">
      <c r="A447" s="32" t="s">
        <v>22</v>
      </c>
      <c r="B447" s="57" t="s">
        <v>292</v>
      </c>
      <c r="C447" s="57" t="s">
        <v>15</v>
      </c>
      <c r="D447" s="45" t="s">
        <v>293</v>
      </c>
      <c r="E447" s="377" t="s">
        <v>28</v>
      </c>
      <c r="F447" s="377"/>
      <c r="G447" s="34" t="s">
        <v>18</v>
      </c>
      <c r="H447" s="53">
        <v>1</v>
      </c>
      <c r="I447" s="35">
        <v>12.42</v>
      </c>
      <c r="J447" s="35">
        <v>12.42</v>
      </c>
    </row>
    <row r="448" spans="1:10" ht="31.5" x14ac:dyDescent="0.2">
      <c r="A448" s="32" t="s">
        <v>22</v>
      </c>
      <c r="B448" s="57" t="s">
        <v>29</v>
      </c>
      <c r="C448" s="57" t="s">
        <v>15</v>
      </c>
      <c r="D448" s="45" t="s">
        <v>30</v>
      </c>
      <c r="E448" s="377" t="s">
        <v>31</v>
      </c>
      <c r="F448" s="377"/>
      <c r="G448" s="34" t="s">
        <v>18</v>
      </c>
      <c r="H448" s="53">
        <v>1</v>
      </c>
      <c r="I448" s="35">
        <v>0.95</v>
      </c>
      <c r="J448" s="35">
        <v>0.95</v>
      </c>
    </row>
    <row r="449" spans="1:10" ht="24" customHeight="1" x14ac:dyDescent="0.2">
      <c r="A449" s="32" t="s">
        <v>22</v>
      </c>
      <c r="B449" s="57" t="s">
        <v>34</v>
      </c>
      <c r="C449" s="57" t="s">
        <v>15</v>
      </c>
      <c r="D449" s="45" t="s">
        <v>35</v>
      </c>
      <c r="E449" s="377" t="s">
        <v>25</v>
      </c>
      <c r="F449" s="377"/>
      <c r="G449" s="34" t="s">
        <v>18</v>
      </c>
      <c r="H449" s="53">
        <v>1</v>
      </c>
      <c r="I449" s="35">
        <v>0.55000000000000004</v>
      </c>
      <c r="J449" s="35">
        <v>0.55000000000000004</v>
      </c>
    </row>
    <row r="450" spans="1:10" ht="47.25" x14ac:dyDescent="0.2">
      <c r="A450" s="32" t="s">
        <v>22</v>
      </c>
      <c r="B450" s="57" t="s">
        <v>32</v>
      </c>
      <c r="C450" s="57" t="s">
        <v>15</v>
      </c>
      <c r="D450" s="45" t="s">
        <v>33</v>
      </c>
      <c r="E450" s="377" t="s">
        <v>31</v>
      </c>
      <c r="F450" s="377"/>
      <c r="G450" s="34" t="s">
        <v>18</v>
      </c>
      <c r="H450" s="53">
        <v>1</v>
      </c>
      <c r="I450" s="35">
        <v>0.57999999999999996</v>
      </c>
      <c r="J450" s="35">
        <v>0.57999999999999996</v>
      </c>
    </row>
    <row r="451" spans="1:10" ht="26.25" customHeight="1" x14ac:dyDescent="0.2">
      <c r="A451" s="32" t="s">
        <v>22</v>
      </c>
      <c r="B451" s="57" t="s">
        <v>36</v>
      </c>
      <c r="C451" s="57" t="s">
        <v>15</v>
      </c>
      <c r="D451" s="45" t="s">
        <v>37</v>
      </c>
      <c r="E451" s="377" t="s">
        <v>38</v>
      </c>
      <c r="F451" s="377"/>
      <c r="G451" s="34" t="s">
        <v>18</v>
      </c>
      <c r="H451" s="53">
        <v>1</v>
      </c>
      <c r="I451" s="35">
        <v>0.06</v>
      </c>
      <c r="J451" s="35">
        <v>0.06</v>
      </c>
    </row>
    <row r="452" spans="1:10" ht="26.25" customHeight="1" x14ac:dyDescent="0.2">
      <c r="A452" s="32" t="s">
        <v>22</v>
      </c>
      <c r="B452" s="57" t="s">
        <v>39</v>
      </c>
      <c r="C452" s="57" t="s">
        <v>15</v>
      </c>
      <c r="D452" s="45" t="s">
        <v>40</v>
      </c>
      <c r="E452" s="377" t="s">
        <v>41</v>
      </c>
      <c r="F452" s="377"/>
      <c r="G452" s="34" t="s">
        <v>18</v>
      </c>
      <c r="H452" s="53">
        <v>1</v>
      </c>
      <c r="I452" s="35">
        <v>0.79</v>
      </c>
      <c r="J452" s="35">
        <v>0.79</v>
      </c>
    </row>
    <row r="453" spans="1:10" x14ac:dyDescent="0.2">
      <c r="A453" s="104"/>
      <c r="B453" s="73"/>
      <c r="C453" s="73"/>
      <c r="D453" s="74"/>
      <c r="E453" s="33" t="s">
        <v>42</v>
      </c>
      <c r="F453" s="35">
        <v>5.8426442999999999</v>
      </c>
      <c r="G453" s="33" t="s">
        <v>43</v>
      </c>
      <c r="H453" s="53">
        <v>6.71</v>
      </c>
      <c r="I453" s="33" t="s">
        <v>44</v>
      </c>
      <c r="J453" s="35">
        <v>12.55</v>
      </c>
    </row>
    <row r="454" spans="1:10" ht="31.5" x14ac:dyDescent="0.2">
      <c r="A454" s="104"/>
      <c r="B454" s="73"/>
      <c r="C454" s="73"/>
      <c r="D454" s="74"/>
      <c r="E454" s="33" t="s">
        <v>45</v>
      </c>
      <c r="F454" s="35">
        <v>3.71</v>
      </c>
      <c r="G454" s="33"/>
      <c r="H454" s="386" t="s">
        <v>46</v>
      </c>
      <c r="I454" s="386"/>
      <c r="J454" s="89">
        <v>20.22</v>
      </c>
    </row>
    <row r="455" spans="1:10" x14ac:dyDescent="0.2">
      <c r="A455" s="105"/>
      <c r="B455" s="106"/>
      <c r="C455" s="106"/>
      <c r="D455" s="107"/>
      <c r="E455" s="82"/>
      <c r="F455" s="82"/>
      <c r="G455" s="33" t="s">
        <v>47</v>
      </c>
      <c r="H455" s="53">
        <v>2200</v>
      </c>
      <c r="I455" s="33" t="s">
        <v>48</v>
      </c>
      <c r="J455" s="35">
        <v>44484</v>
      </c>
    </row>
    <row r="456" spans="1:10" x14ac:dyDescent="0.2">
      <c r="A456" s="388" t="str">
        <f>D458</f>
        <v>OPERADOR DE BETONEIRA ESTACIONÁRIA/MISTURADOR COM ENCARGOS COMPLEMENTARES</v>
      </c>
      <c r="B456" s="389"/>
      <c r="C456" s="389"/>
      <c r="D456" s="389"/>
      <c r="E456" s="389"/>
      <c r="F456" s="389"/>
      <c r="G456" s="389"/>
      <c r="H456" s="389"/>
      <c r="I456" s="389"/>
      <c r="J456" s="390"/>
    </row>
    <row r="457" spans="1:10" x14ac:dyDescent="0.2">
      <c r="A457" s="77" t="s">
        <v>294</v>
      </c>
      <c r="B457" s="78" t="s">
        <v>5</v>
      </c>
      <c r="C457" s="78" t="s">
        <v>6</v>
      </c>
      <c r="D457" s="79" t="s">
        <v>7</v>
      </c>
      <c r="E457" s="384" t="s">
        <v>8</v>
      </c>
      <c r="F457" s="384"/>
      <c r="G457" s="80" t="s">
        <v>9</v>
      </c>
      <c r="H457" s="81" t="s">
        <v>10</v>
      </c>
      <c r="I457" s="82" t="s">
        <v>11</v>
      </c>
      <c r="J457" s="82" t="s">
        <v>12</v>
      </c>
    </row>
    <row r="458" spans="1:10" ht="47.25" x14ac:dyDescent="0.2">
      <c r="A458" s="68" t="s">
        <v>13</v>
      </c>
      <c r="B458" s="69" t="s">
        <v>295</v>
      </c>
      <c r="C458" s="69" t="s">
        <v>15</v>
      </c>
      <c r="D458" s="83" t="s">
        <v>296</v>
      </c>
      <c r="E458" s="380" t="s">
        <v>17</v>
      </c>
      <c r="F458" s="380"/>
      <c r="G458" s="70" t="s">
        <v>18</v>
      </c>
      <c r="H458" s="71">
        <v>1</v>
      </c>
      <c r="I458" s="72">
        <v>19.14</v>
      </c>
      <c r="J458" s="72">
        <v>19.14</v>
      </c>
    </row>
    <row r="459" spans="1:10" ht="47.25" x14ac:dyDescent="0.2">
      <c r="A459" s="32" t="s">
        <v>19</v>
      </c>
      <c r="B459" s="57" t="s">
        <v>297</v>
      </c>
      <c r="C459" s="57" t="s">
        <v>15</v>
      </c>
      <c r="D459" s="45" t="s">
        <v>298</v>
      </c>
      <c r="E459" s="377" t="s">
        <v>17</v>
      </c>
      <c r="F459" s="377"/>
      <c r="G459" s="34" t="s">
        <v>18</v>
      </c>
      <c r="H459" s="53">
        <v>1</v>
      </c>
      <c r="I459" s="35">
        <v>0.09</v>
      </c>
      <c r="J459" s="35">
        <v>0.09</v>
      </c>
    </row>
    <row r="460" spans="1:10" x14ac:dyDescent="0.2">
      <c r="A460" s="32" t="s">
        <v>22</v>
      </c>
      <c r="B460" s="57" t="s">
        <v>23</v>
      </c>
      <c r="C460" s="57" t="s">
        <v>15</v>
      </c>
      <c r="D460" s="45" t="s">
        <v>24</v>
      </c>
      <c r="E460" s="377" t="s">
        <v>25</v>
      </c>
      <c r="F460" s="377"/>
      <c r="G460" s="34" t="s">
        <v>18</v>
      </c>
      <c r="H460" s="53">
        <v>1</v>
      </c>
      <c r="I460" s="35">
        <v>1.03</v>
      </c>
      <c r="J460" s="35">
        <v>1.03</v>
      </c>
    </row>
    <row r="461" spans="1:10" ht="47.25" x14ac:dyDescent="0.2">
      <c r="A461" s="32" t="s">
        <v>22</v>
      </c>
      <c r="B461" s="57" t="s">
        <v>173</v>
      </c>
      <c r="C461" s="57" t="s">
        <v>15</v>
      </c>
      <c r="D461" s="45" t="s">
        <v>174</v>
      </c>
      <c r="E461" s="377" t="s">
        <v>31</v>
      </c>
      <c r="F461" s="377"/>
      <c r="G461" s="34" t="s">
        <v>18</v>
      </c>
      <c r="H461" s="53">
        <v>1</v>
      </c>
      <c r="I461" s="35">
        <v>0.63</v>
      </c>
      <c r="J461" s="35">
        <v>0.63</v>
      </c>
    </row>
    <row r="462" spans="1:10" x14ac:dyDescent="0.2">
      <c r="A462" s="32" t="s">
        <v>22</v>
      </c>
      <c r="B462" s="57" t="s">
        <v>34</v>
      </c>
      <c r="C462" s="57" t="s">
        <v>15</v>
      </c>
      <c r="D462" s="45" t="s">
        <v>35</v>
      </c>
      <c r="E462" s="377" t="s">
        <v>25</v>
      </c>
      <c r="F462" s="377"/>
      <c r="G462" s="34" t="s">
        <v>18</v>
      </c>
      <c r="H462" s="53">
        <v>1</v>
      </c>
      <c r="I462" s="35">
        <v>0.55000000000000004</v>
      </c>
      <c r="J462" s="35">
        <v>0.55000000000000004</v>
      </c>
    </row>
    <row r="463" spans="1:10" ht="47.25" x14ac:dyDescent="0.2">
      <c r="A463" s="32" t="s">
        <v>22</v>
      </c>
      <c r="B463" s="57" t="s">
        <v>175</v>
      </c>
      <c r="C463" s="57" t="s">
        <v>15</v>
      </c>
      <c r="D463" s="45" t="s">
        <v>176</v>
      </c>
      <c r="E463" s="377" t="s">
        <v>31</v>
      </c>
      <c r="F463" s="377"/>
      <c r="G463" s="34" t="s">
        <v>18</v>
      </c>
      <c r="H463" s="53">
        <v>1</v>
      </c>
      <c r="I463" s="35">
        <v>0.01</v>
      </c>
      <c r="J463" s="35">
        <v>0.01</v>
      </c>
    </row>
    <row r="464" spans="1:10" ht="31.5" x14ac:dyDescent="0.2">
      <c r="A464" s="32" t="s">
        <v>22</v>
      </c>
      <c r="B464" s="57" t="s">
        <v>299</v>
      </c>
      <c r="C464" s="57" t="s">
        <v>15</v>
      </c>
      <c r="D464" s="45" t="s">
        <v>300</v>
      </c>
      <c r="E464" s="377" t="s">
        <v>28</v>
      </c>
      <c r="F464" s="377"/>
      <c r="G464" s="34" t="s">
        <v>18</v>
      </c>
      <c r="H464" s="53">
        <v>1</v>
      </c>
      <c r="I464" s="35">
        <v>15.98</v>
      </c>
      <c r="J464" s="35">
        <v>15.98</v>
      </c>
    </row>
    <row r="465" spans="1:10" x14ac:dyDescent="0.2">
      <c r="A465" s="32" t="s">
        <v>22</v>
      </c>
      <c r="B465" s="57" t="s">
        <v>36</v>
      </c>
      <c r="C465" s="57" t="s">
        <v>15</v>
      </c>
      <c r="D465" s="45" t="s">
        <v>37</v>
      </c>
      <c r="E465" s="377" t="s">
        <v>38</v>
      </c>
      <c r="F465" s="377"/>
      <c r="G465" s="34" t="s">
        <v>18</v>
      </c>
      <c r="H465" s="53">
        <v>1</v>
      </c>
      <c r="I465" s="35">
        <v>0.06</v>
      </c>
      <c r="J465" s="35">
        <v>0.06</v>
      </c>
    </row>
    <row r="466" spans="1:10" x14ac:dyDescent="0.2">
      <c r="A466" s="32" t="s">
        <v>22</v>
      </c>
      <c r="B466" s="57" t="s">
        <v>39</v>
      </c>
      <c r="C466" s="57" t="s">
        <v>15</v>
      </c>
      <c r="D466" s="45" t="s">
        <v>40</v>
      </c>
      <c r="E466" s="377" t="s">
        <v>41</v>
      </c>
      <c r="F466" s="377"/>
      <c r="G466" s="34" t="s">
        <v>18</v>
      </c>
      <c r="H466" s="53">
        <v>1</v>
      </c>
      <c r="I466" s="35">
        <v>0.79</v>
      </c>
      <c r="J466" s="35">
        <v>0.79</v>
      </c>
    </row>
    <row r="467" spans="1:10" x14ac:dyDescent="0.2">
      <c r="A467" s="104"/>
      <c r="B467" s="73"/>
      <c r="C467" s="73"/>
      <c r="D467" s="74"/>
      <c r="E467" s="33" t="s">
        <v>42</v>
      </c>
      <c r="F467" s="35">
        <v>7.4813780000000003</v>
      </c>
      <c r="G467" s="33" t="s">
        <v>43</v>
      </c>
      <c r="H467" s="53">
        <v>8.59</v>
      </c>
      <c r="I467" s="33" t="s">
        <v>44</v>
      </c>
      <c r="J467" s="35">
        <v>16.07</v>
      </c>
    </row>
    <row r="468" spans="1:10" ht="31.5" x14ac:dyDescent="0.2">
      <c r="A468" s="104"/>
      <c r="B468" s="73"/>
      <c r="C468" s="73"/>
      <c r="D468" s="74"/>
      <c r="E468" s="33" t="s">
        <v>45</v>
      </c>
      <c r="F468" s="35">
        <v>4.3</v>
      </c>
      <c r="G468" s="33"/>
      <c r="H468" s="386" t="s">
        <v>46</v>
      </c>
      <c r="I468" s="386"/>
      <c r="J468" s="89">
        <v>23.44</v>
      </c>
    </row>
    <row r="469" spans="1:10" x14ac:dyDescent="0.2">
      <c r="A469" s="105"/>
      <c r="B469" s="106"/>
      <c r="C469" s="106"/>
      <c r="D469" s="107"/>
      <c r="E469" s="82"/>
      <c r="F469" s="82"/>
      <c r="G469" s="33" t="s">
        <v>47</v>
      </c>
      <c r="H469" s="53">
        <v>2200</v>
      </c>
      <c r="I469" s="33" t="s">
        <v>48</v>
      </c>
      <c r="J469" s="35">
        <v>51568</v>
      </c>
    </row>
    <row r="470" spans="1:10" x14ac:dyDescent="0.2">
      <c r="A470" s="388" t="str">
        <f>D472</f>
        <v>OPERADOR DE MÁQUINAS E EQUIPAMENTOS COM ENCARGOS COMPLEMENTARES</v>
      </c>
      <c r="B470" s="389"/>
      <c r="C470" s="389"/>
      <c r="D470" s="389"/>
      <c r="E470" s="389"/>
      <c r="F470" s="389"/>
      <c r="G470" s="389"/>
      <c r="H470" s="389"/>
      <c r="I470" s="389"/>
      <c r="J470" s="390"/>
    </row>
    <row r="471" spans="1:10" x14ac:dyDescent="0.2">
      <c r="A471" s="77" t="s">
        <v>301</v>
      </c>
      <c r="B471" s="78" t="s">
        <v>5</v>
      </c>
      <c r="C471" s="78" t="s">
        <v>6</v>
      </c>
      <c r="D471" s="79" t="s">
        <v>7</v>
      </c>
      <c r="E471" s="384" t="s">
        <v>8</v>
      </c>
      <c r="F471" s="384"/>
      <c r="G471" s="80" t="s">
        <v>9</v>
      </c>
      <c r="H471" s="81" t="s">
        <v>10</v>
      </c>
      <c r="I471" s="82" t="s">
        <v>11</v>
      </c>
      <c r="J471" s="82" t="s">
        <v>12</v>
      </c>
    </row>
    <row r="472" spans="1:10" ht="31.5" x14ac:dyDescent="0.2">
      <c r="A472" s="68" t="s">
        <v>13</v>
      </c>
      <c r="B472" s="69" t="s">
        <v>302</v>
      </c>
      <c r="C472" s="69" t="s">
        <v>15</v>
      </c>
      <c r="D472" s="83" t="s">
        <v>303</v>
      </c>
      <c r="E472" s="380" t="s">
        <v>17</v>
      </c>
      <c r="F472" s="380"/>
      <c r="G472" s="70" t="s">
        <v>18</v>
      </c>
      <c r="H472" s="71">
        <v>1</v>
      </c>
      <c r="I472" s="72">
        <v>22.27</v>
      </c>
      <c r="J472" s="72">
        <v>22.27</v>
      </c>
    </row>
    <row r="473" spans="1:10" ht="47.25" x14ac:dyDescent="0.2">
      <c r="A473" s="32" t="s">
        <v>19</v>
      </c>
      <c r="B473" s="57" t="s">
        <v>304</v>
      </c>
      <c r="C473" s="57" t="s">
        <v>15</v>
      </c>
      <c r="D473" s="45" t="s">
        <v>305</v>
      </c>
      <c r="E473" s="377" t="s">
        <v>17</v>
      </c>
      <c r="F473" s="377"/>
      <c r="G473" s="34" t="s">
        <v>18</v>
      </c>
      <c r="H473" s="53">
        <v>1</v>
      </c>
      <c r="I473" s="35">
        <v>0.15</v>
      </c>
      <c r="J473" s="35">
        <v>0.15</v>
      </c>
    </row>
    <row r="474" spans="1:10" x14ac:dyDescent="0.2">
      <c r="A474" s="32" t="s">
        <v>22</v>
      </c>
      <c r="B474" s="57" t="s">
        <v>23</v>
      </c>
      <c r="C474" s="57" t="s">
        <v>15</v>
      </c>
      <c r="D474" s="45" t="s">
        <v>24</v>
      </c>
      <c r="E474" s="377" t="s">
        <v>25</v>
      </c>
      <c r="F474" s="377"/>
      <c r="G474" s="34" t="s">
        <v>18</v>
      </c>
      <c r="H474" s="53">
        <v>1</v>
      </c>
      <c r="I474" s="35">
        <v>1.03</v>
      </c>
      <c r="J474" s="35">
        <v>1.03</v>
      </c>
    </row>
    <row r="475" spans="1:10" ht="47.25" x14ac:dyDescent="0.2">
      <c r="A475" s="32" t="s">
        <v>22</v>
      </c>
      <c r="B475" s="57" t="s">
        <v>173</v>
      </c>
      <c r="C475" s="57" t="s">
        <v>15</v>
      </c>
      <c r="D475" s="45" t="s">
        <v>174</v>
      </c>
      <c r="E475" s="377" t="s">
        <v>31</v>
      </c>
      <c r="F475" s="377"/>
      <c r="G475" s="34" t="s">
        <v>18</v>
      </c>
      <c r="H475" s="53">
        <v>1</v>
      </c>
      <c r="I475" s="35">
        <v>0.63</v>
      </c>
      <c r="J475" s="35">
        <v>0.63</v>
      </c>
    </row>
    <row r="476" spans="1:10" x14ac:dyDescent="0.2">
      <c r="A476" s="32" t="s">
        <v>22</v>
      </c>
      <c r="B476" s="57" t="s">
        <v>34</v>
      </c>
      <c r="C476" s="57" t="s">
        <v>15</v>
      </c>
      <c r="D476" s="45" t="s">
        <v>35</v>
      </c>
      <c r="E476" s="377" t="s">
        <v>25</v>
      </c>
      <c r="F476" s="377"/>
      <c r="G476" s="34" t="s">
        <v>18</v>
      </c>
      <c r="H476" s="53">
        <v>1</v>
      </c>
      <c r="I476" s="35">
        <v>0.55000000000000004</v>
      </c>
      <c r="J476" s="35">
        <v>0.55000000000000004</v>
      </c>
    </row>
    <row r="477" spans="1:10" ht="47.25" x14ac:dyDescent="0.2">
      <c r="A477" s="32" t="s">
        <v>22</v>
      </c>
      <c r="B477" s="57" t="s">
        <v>175</v>
      </c>
      <c r="C477" s="57" t="s">
        <v>15</v>
      </c>
      <c r="D477" s="45" t="s">
        <v>176</v>
      </c>
      <c r="E477" s="377" t="s">
        <v>31</v>
      </c>
      <c r="F477" s="377"/>
      <c r="G477" s="34" t="s">
        <v>18</v>
      </c>
      <c r="H477" s="53">
        <v>1</v>
      </c>
      <c r="I477" s="35">
        <v>0.01</v>
      </c>
      <c r="J477" s="35">
        <v>0.01</v>
      </c>
    </row>
    <row r="478" spans="1:10" ht="31.5" x14ac:dyDescent="0.2">
      <c r="A478" s="32" t="s">
        <v>22</v>
      </c>
      <c r="B478" s="57" t="s">
        <v>306</v>
      </c>
      <c r="C478" s="57" t="s">
        <v>15</v>
      </c>
      <c r="D478" s="45" t="s">
        <v>307</v>
      </c>
      <c r="E478" s="377" t="s">
        <v>28</v>
      </c>
      <c r="F478" s="377"/>
      <c r="G478" s="34" t="s">
        <v>18</v>
      </c>
      <c r="H478" s="53">
        <v>1</v>
      </c>
      <c r="I478" s="35">
        <v>19.05</v>
      </c>
      <c r="J478" s="35">
        <v>19.05</v>
      </c>
    </row>
    <row r="479" spans="1:10" x14ac:dyDescent="0.2">
      <c r="A479" s="32" t="s">
        <v>22</v>
      </c>
      <c r="B479" s="57" t="s">
        <v>36</v>
      </c>
      <c r="C479" s="57" t="s">
        <v>15</v>
      </c>
      <c r="D479" s="45" t="s">
        <v>37</v>
      </c>
      <c r="E479" s="377" t="s">
        <v>38</v>
      </c>
      <c r="F479" s="377"/>
      <c r="G479" s="34" t="s">
        <v>18</v>
      </c>
      <c r="H479" s="53">
        <v>1</v>
      </c>
      <c r="I479" s="35">
        <v>0.06</v>
      </c>
      <c r="J479" s="35">
        <v>0.06</v>
      </c>
    </row>
    <row r="480" spans="1:10" x14ac:dyDescent="0.2">
      <c r="A480" s="32" t="s">
        <v>22</v>
      </c>
      <c r="B480" s="57" t="s">
        <v>39</v>
      </c>
      <c r="C480" s="57" t="s">
        <v>15</v>
      </c>
      <c r="D480" s="45" t="s">
        <v>40</v>
      </c>
      <c r="E480" s="377" t="s">
        <v>41</v>
      </c>
      <c r="F480" s="377"/>
      <c r="G480" s="34" t="s">
        <v>18</v>
      </c>
      <c r="H480" s="53">
        <v>1</v>
      </c>
      <c r="I480" s="35">
        <v>0.79</v>
      </c>
      <c r="J480" s="35">
        <v>0.79</v>
      </c>
    </row>
    <row r="481" spans="1:10" x14ac:dyDescent="0.2">
      <c r="A481" s="104"/>
      <c r="B481" s="73"/>
      <c r="C481" s="73"/>
      <c r="D481" s="74"/>
      <c r="E481" s="33" t="s">
        <v>42</v>
      </c>
      <c r="F481" s="35">
        <v>8.9385475000000003</v>
      </c>
      <c r="G481" s="33" t="s">
        <v>43</v>
      </c>
      <c r="H481" s="53">
        <v>10.26</v>
      </c>
      <c r="I481" s="33" t="s">
        <v>44</v>
      </c>
      <c r="J481" s="35">
        <v>19.2</v>
      </c>
    </row>
    <row r="482" spans="1:10" ht="31.5" x14ac:dyDescent="0.2">
      <c r="A482" s="104"/>
      <c r="B482" s="73"/>
      <c r="C482" s="73"/>
      <c r="D482" s="74"/>
      <c r="E482" s="33" t="s">
        <v>45</v>
      </c>
      <c r="F482" s="35">
        <v>5.01</v>
      </c>
      <c r="G482" s="33"/>
      <c r="H482" s="386" t="s">
        <v>46</v>
      </c>
      <c r="I482" s="386"/>
      <c r="J482" s="89">
        <v>27.28</v>
      </c>
    </row>
    <row r="483" spans="1:10" x14ac:dyDescent="0.2">
      <c r="A483" s="105"/>
      <c r="B483" s="106"/>
      <c r="C483" s="106"/>
      <c r="D483" s="107"/>
      <c r="E483" s="82"/>
      <c r="F483" s="82"/>
      <c r="G483" s="33" t="s">
        <v>47</v>
      </c>
      <c r="H483" s="53">
        <v>2200</v>
      </c>
      <c r="I483" s="33" t="s">
        <v>48</v>
      </c>
      <c r="J483" s="35">
        <v>60016</v>
      </c>
    </row>
    <row r="484" spans="1:10" x14ac:dyDescent="0.2">
      <c r="A484" s="388" t="str">
        <f>D486</f>
        <v>IMPERMEABILIZADOR COM ENCARGOS COMPLEMENTARES</v>
      </c>
      <c r="B484" s="389"/>
      <c r="C484" s="389"/>
      <c r="D484" s="389"/>
      <c r="E484" s="389"/>
      <c r="F484" s="389"/>
      <c r="G484" s="389"/>
      <c r="H484" s="389"/>
      <c r="I484" s="389"/>
      <c r="J484" s="390"/>
    </row>
    <row r="485" spans="1:10" x14ac:dyDescent="0.2">
      <c r="A485" s="77" t="s">
        <v>308</v>
      </c>
      <c r="B485" s="78" t="s">
        <v>5</v>
      </c>
      <c r="C485" s="78" t="s">
        <v>6</v>
      </c>
      <c r="D485" s="79" t="s">
        <v>7</v>
      </c>
      <c r="E485" s="384" t="s">
        <v>8</v>
      </c>
      <c r="F485" s="384"/>
      <c r="G485" s="80" t="s">
        <v>9</v>
      </c>
      <c r="H485" s="81" t="s">
        <v>10</v>
      </c>
      <c r="I485" s="82" t="s">
        <v>11</v>
      </c>
      <c r="J485" s="82" t="s">
        <v>12</v>
      </c>
    </row>
    <row r="486" spans="1:10" ht="31.5" x14ac:dyDescent="0.2">
      <c r="A486" s="68" t="s">
        <v>13</v>
      </c>
      <c r="B486" s="69" t="s">
        <v>309</v>
      </c>
      <c r="C486" s="69" t="s">
        <v>15</v>
      </c>
      <c r="D486" s="83" t="s">
        <v>310</v>
      </c>
      <c r="E486" s="380" t="s">
        <v>17</v>
      </c>
      <c r="F486" s="380"/>
      <c r="G486" s="70" t="s">
        <v>18</v>
      </c>
      <c r="H486" s="71">
        <v>1</v>
      </c>
      <c r="I486" s="72">
        <v>21.24</v>
      </c>
      <c r="J486" s="72">
        <v>21.24</v>
      </c>
    </row>
    <row r="487" spans="1:10" ht="47.25" x14ac:dyDescent="0.2">
      <c r="A487" s="32" t="s">
        <v>19</v>
      </c>
      <c r="B487" s="57" t="s">
        <v>311</v>
      </c>
      <c r="C487" s="57" t="s">
        <v>15</v>
      </c>
      <c r="D487" s="45" t="s">
        <v>312</v>
      </c>
      <c r="E487" s="377" t="s">
        <v>17</v>
      </c>
      <c r="F487" s="377"/>
      <c r="G487" s="34" t="s">
        <v>18</v>
      </c>
      <c r="H487" s="53">
        <v>1</v>
      </c>
      <c r="I487" s="35">
        <v>0.25</v>
      </c>
      <c r="J487" s="35">
        <v>0.25</v>
      </c>
    </row>
    <row r="488" spans="1:10" x14ac:dyDescent="0.2">
      <c r="A488" s="32" t="s">
        <v>22</v>
      </c>
      <c r="B488" s="57" t="s">
        <v>23</v>
      </c>
      <c r="C488" s="57" t="s">
        <v>15</v>
      </c>
      <c r="D488" s="45" t="s">
        <v>24</v>
      </c>
      <c r="E488" s="377" t="s">
        <v>25</v>
      </c>
      <c r="F488" s="377"/>
      <c r="G488" s="34" t="s">
        <v>18</v>
      </c>
      <c r="H488" s="53">
        <v>1</v>
      </c>
      <c r="I488" s="35">
        <v>1.03</v>
      </c>
      <c r="J488" s="35">
        <v>1.03</v>
      </c>
    </row>
    <row r="489" spans="1:10" ht="31.5" x14ac:dyDescent="0.2">
      <c r="A489" s="32" t="s">
        <v>22</v>
      </c>
      <c r="B489" s="57" t="s">
        <v>29</v>
      </c>
      <c r="C489" s="57" t="s">
        <v>15</v>
      </c>
      <c r="D489" s="45" t="s">
        <v>30</v>
      </c>
      <c r="E489" s="377" t="s">
        <v>31</v>
      </c>
      <c r="F489" s="377"/>
      <c r="G489" s="34" t="s">
        <v>18</v>
      </c>
      <c r="H489" s="53">
        <v>1</v>
      </c>
      <c r="I489" s="35">
        <v>0.95</v>
      </c>
      <c r="J489" s="35">
        <v>0.95</v>
      </c>
    </row>
    <row r="490" spans="1:10" x14ac:dyDescent="0.2">
      <c r="A490" s="32" t="s">
        <v>22</v>
      </c>
      <c r="B490" s="57" t="s">
        <v>34</v>
      </c>
      <c r="C490" s="57" t="s">
        <v>15</v>
      </c>
      <c r="D490" s="45" t="s">
        <v>35</v>
      </c>
      <c r="E490" s="377" t="s">
        <v>25</v>
      </c>
      <c r="F490" s="377"/>
      <c r="G490" s="34" t="s">
        <v>18</v>
      </c>
      <c r="H490" s="53">
        <v>1</v>
      </c>
      <c r="I490" s="35">
        <v>0.55000000000000004</v>
      </c>
      <c r="J490" s="35">
        <v>0.55000000000000004</v>
      </c>
    </row>
    <row r="491" spans="1:10" x14ac:dyDescent="0.2">
      <c r="A491" s="32" t="s">
        <v>22</v>
      </c>
      <c r="B491" s="57" t="s">
        <v>313</v>
      </c>
      <c r="C491" s="57" t="s">
        <v>15</v>
      </c>
      <c r="D491" s="45" t="s">
        <v>314</v>
      </c>
      <c r="E491" s="377" t="s">
        <v>28</v>
      </c>
      <c r="F491" s="377"/>
      <c r="G491" s="34" t="s">
        <v>18</v>
      </c>
      <c r="H491" s="53">
        <v>1</v>
      </c>
      <c r="I491" s="35">
        <v>17.03</v>
      </c>
      <c r="J491" s="35">
        <v>17.03</v>
      </c>
    </row>
    <row r="492" spans="1:10" ht="47.25" x14ac:dyDescent="0.2">
      <c r="A492" s="32" t="s">
        <v>22</v>
      </c>
      <c r="B492" s="57" t="s">
        <v>32</v>
      </c>
      <c r="C492" s="57" t="s">
        <v>15</v>
      </c>
      <c r="D492" s="45" t="s">
        <v>33</v>
      </c>
      <c r="E492" s="377" t="s">
        <v>31</v>
      </c>
      <c r="F492" s="377"/>
      <c r="G492" s="34" t="s">
        <v>18</v>
      </c>
      <c r="H492" s="53">
        <v>1</v>
      </c>
      <c r="I492" s="35">
        <v>0.57999999999999996</v>
      </c>
      <c r="J492" s="35">
        <v>0.57999999999999996</v>
      </c>
    </row>
    <row r="493" spans="1:10" x14ac:dyDescent="0.2">
      <c r="A493" s="32" t="s">
        <v>22</v>
      </c>
      <c r="B493" s="57" t="s">
        <v>36</v>
      </c>
      <c r="C493" s="57" t="s">
        <v>15</v>
      </c>
      <c r="D493" s="45" t="s">
        <v>37</v>
      </c>
      <c r="E493" s="377" t="s">
        <v>38</v>
      </c>
      <c r="F493" s="377"/>
      <c r="G493" s="34" t="s">
        <v>18</v>
      </c>
      <c r="H493" s="53">
        <v>1</v>
      </c>
      <c r="I493" s="35">
        <v>0.06</v>
      </c>
      <c r="J493" s="35">
        <v>0.06</v>
      </c>
    </row>
    <row r="494" spans="1:10" x14ac:dyDescent="0.2">
      <c r="A494" s="32" t="s">
        <v>22</v>
      </c>
      <c r="B494" s="57" t="s">
        <v>39</v>
      </c>
      <c r="C494" s="57" t="s">
        <v>15</v>
      </c>
      <c r="D494" s="45" t="s">
        <v>40</v>
      </c>
      <c r="E494" s="377" t="s">
        <v>41</v>
      </c>
      <c r="F494" s="377"/>
      <c r="G494" s="34" t="s">
        <v>18</v>
      </c>
      <c r="H494" s="53">
        <v>1</v>
      </c>
      <c r="I494" s="35">
        <v>0.79</v>
      </c>
      <c r="J494" s="35">
        <v>0.79</v>
      </c>
    </row>
    <row r="495" spans="1:10" x14ac:dyDescent="0.2">
      <c r="A495" s="104"/>
      <c r="B495" s="73"/>
      <c r="C495" s="73"/>
      <c r="D495" s="74"/>
      <c r="E495" s="111" t="s">
        <v>42</v>
      </c>
      <c r="F495" s="112">
        <v>8.0446927000000006</v>
      </c>
      <c r="G495" s="111" t="s">
        <v>43</v>
      </c>
      <c r="H495" s="113">
        <v>9.24</v>
      </c>
      <c r="I495" s="111" t="s">
        <v>44</v>
      </c>
      <c r="J495" s="112">
        <v>17.28</v>
      </c>
    </row>
    <row r="496" spans="1:10" ht="31.5" x14ac:dyDescent="0.2">
      <c r="A496" s="104"/>
      <c r="B496" s="73"/>
      <c r="C496" s="73"/>
      <c r="D496" s="74"/>
      <c r="E496" s="33" t="s">
        <v>45</v>
      </c>
      <c r="F496" s="35">
        <v>4.7699999999999996</v>
      </c>
      <c r="G496" s="33"/>
      <c r="H496" s="386" t="s">
        <v>46</v>
      </c>
      <c r="I496" s="386"/>
      <c r="J496" s="89">
        <v>26.01</v>
      </c>
    </row>
    <row r="497" spans="1:10" x14ac:dyDescent="0.2">
      <c r="A497" s="105"/>
      <c r="B497" s="106"/>
      <c r="C497" s="106"/>
      <c r="D497" s="107"/>
      <c r="E497" s="82"/>
      <c r="F497" s="82"/>
      <c r="G497" s="33" t="s">
        <v>47</v>
      </c>
      <c r="H497" s="53">
        <v>1000</v>
      </c>
      <c r="I497" s="33" t="s">
        <v>48</v>
      </c>
      <c r="J497" s="35">
        <v>26010</v>
      </c>
    </row>
    <row r="498" spans="1:10" x14ac:dyDescent="0.2">
      <c r="A498" s="388" t="str">
        <f>D500</f>
        <v>VIDRACEIRO COM ENCARGOS COMPLEMENTARES</v>
      </c>
      <c r="B498" s="389"/>
      <c r="C498" s="389"/>
      <c r="D498" s="389"/>
      <c r="E498" s="389"/>
      <c r="F498" s="389"/>
      <c r="G498" s="389"/>
      <c r="H498" s="389"/>
      <c r="I498" s="389"/>
      <c r="J498" s="390"/>
    </row>
    <row r="499" spans="1:10" x14ac:dyDescent="0.2">
      <c r="A499" s="77" t="s">
        <v>315</v>
      </c>
      <c r="B499" s="78" t="s">
        <v>5</v>
      </c>
      <c r="C499" s="78" t="s">
        <v>6</v>
      </c>
      <c r="D499" s="79" t="s">
        <v>7</v>
      </c>
      <c r="E499" s="384" t="s">
        <v>8</v>
      </c>
      <c r="F499" s="384"/>
      <c r="G499" s="80" t="s">
        <v>9</v>
      </c>
      <c r="H499" s="81" t="s">
        <v>10</v>
      </c>
      <c r="I499" s="82" t="s">
        <v>11</v>
      </c>
      <c r="J499" s="82" t="s">
        <v>12</v>
      </c>
    </row>
    <row r="500" spans="1:10" ht="31.5" x14ac:dyDescent="0.2">
      <c r="A500" s="68" t="s">
        <v>13</v>
      </c>
      <c r="B500" s="69" t="s">
        <v>316</v>
      </c>
      <c r="C500" s="69" t="s">
        <v>15</v>
      </c>
      <c r="D500" s="83" t="s">
        <v>317</v>
      </c>
      <c r="E500" s="380" t="s">
        <v>17</v>
      </c>
      <c r="F500" s="380"/>
      <c r="G500" s="70" t="s">
        <v>18</v>
      </c>
      <c r="H500" s="71">
        <v>1</v>
      </c>
      <c r="I500" s="72">
        <v>17.93</v>
      </c>
      <c r="J500" s="72">
        <v>17.93</v>
      </c>
    </row>
    <row r="501" spans="1:10" ht="31.5" x14ac:dyDescent="0.2">
      <c r="A501" s="32" t="s">
        <v>19</v>
      </c>
      <c r="B501" s="57" t="s">
        <v>318</v>
      </c>
      <c r="C501" s="57" t="s">
        <v>15</v>
      </c>
      <c r="D501" s="45" t="s">
        <v>319</v>
      </c>
      <c r="E501" s="377" t="s">
        <v>17</v>
      </c>
      <c r="F501" s="377"/>
      <c r="G501" s="34" t="s">
        <v>18</v>
      </c>
      <c r="H501" s="53">
        <v>1</v>
      </c>
      <c r="I501" s="35">
        <v>0.14000000000000001</v>
      </c>
      <c r="J501" s="35">
        <v>0.14000000000000001</v>
      </c>
    </row>
    <row r="502" spans="1:10" x14ac:dyDescent="0.2">
      <c r="A502" s="32" t="s">
        <v>22</v>
      </c>
      <c r="B502" s="57" t="s">
        <v>23</v>
      </c>
      <c r="C502" s="57" t="s">
        <v>15</v>
      </c>
      <c r="D502" s="45" t="s">
        <v>24</v>
      </c>
      <c r="E502" s="377" t="s">
        <v>25</v>
      </c>
      <c r="F502" s="377"/>
      <c r="G502" s="34" t="s">
        <v>18</v>
      </c>
      <c r="H502" s="53">
        <v>1</v>
      </c>
      <c r="I502" s="35">
        <v>1.03</v>
      </c>
      <c r="J502" s="35">
        <v>1.03</v>
      </c>
    </row>
    <row r="503" spans="1:10" ht="31.5" x14ac:dyDescent="0.2">
      <c r="A503" s="32" t="s">
        <v>22</v>
      </c>
      <c r="B503" s="57" t="s">
        <v>29</v>
      </c>
      <c r="C503" s="57" t="s">
        <v>15</v>
      </c>
      <c r="D503" s="45" t="s">
        <v>30</v>
      </c>
      <c r="E503" s="377" t="s">
        <v>31</v>
      </c>
      <c r="F503" s="377"/>
      <c r="G503" s="34" t="s">
        <v>18</v>
      </c>
      <c r="H503" s="53">
        <v>1</v>
      </c>
      <c r="I503" s="35">
        <v>0.95</v>
      </c>
      <c r="J503" s="35">
        <v>0.95</v>
      </c>
    </row>
    <row r="504" spans="1:10" x14ac:dyDescent="0.2">
      <c r="A504" s="32" t="s">
        <v>22</v>
      </c>
      <c r="B504" s="57" t="s">
        <v>34</v>
      </c>
      <c r="C504" s="57" t="s">
        <v>15</v>
      </c>
      <c r="D504" s="45" t="s">
        <v>35</v>
      </c>
      <c r="E504" s="377" t="s">
        <v>25</v>
      </c>
      <c r="F504" s="377"/>
      <c r="G504" s="34" t="s">
        <v>18</v>
      </c>
      <c r="H504" s="53">
        <v>1</v>
      </c>
      <c r="I504" s="35">
        <v>0.55000000000000004</v>
      </c>
      <c r="J504" s="35">
        <v>0.55000000000000004</v>
      </c>
    </row>
    <row r="505" spans="1:10" ht="47.25" x14ac:dyDescent="0.2">
      <c r="A505" s="32" t="s">
        <v>22</v>
      </c>
      <c r="B505" s="57" t="s">
        <v>32</v>
      </c>
      <c r="C505" s="57" t="s">
        <v>15</v>
      </c>
      <c r="D505" s="45" t="s">
        <v>33</v>
      </c>
      <c r="E505" s="377" t="s">
        <v>31</v>
      </c>
      <c r="F505" s="377"/>
      <c r="G505" s="34" t="s">
        <v>18</v>
      </c>
      <c r="H505" s="53">
        <v>1</v>
      </c>
      <c r="I505" s="35">
        <v>0.57999999999999996</v>
      </c>
      <c r="J505" s="35">
        <v>0.57999999999999996</v>
      </c>
    </row>
    <row r="506" spans="1:10" x14ac:dyDescent="0.2">
      <c r="A506" s="32" t="s">
        <v>22</v>
      </c>
      <c r="B506" s="57" t="s">
        <v>36</v>
      </c>
      <c r="C506" s="57" t="s">
        <v>15</v>
      </c>
      <c r="D506" s="45" t="s">
        <v>37</v>
      </c>
      <c r="E506" s="377" t="s">
        <v>38</v>
      </c>
      <c r="F506" s="377"/>
      <c r="G506" s="34" t="s">
        <v>18</v>
      </c>
      <c r="H506" s="53">
        <v>1</v>
      </c>
      <c r="I506" s="35">
        <v>0.06</v>
      </c>
      <c r="J506" s="35">
        <v>0.06</v>
      </c>
    </row>
    <row r="507" spans="1:10" x14ac:dyDescent="0.2">
      <c r="A507" s="32" t="s">
        <v>22</v>
      </c>
      <c r="B507" s="57" t="s">
        <v>39</v>
      </c>
      <c r="C507" s="57" t="s">
        <v>15</v>
      </c>
      <c r="D507" s="45" t="s">
        <v>40</v>
      </c>
      <c r="E507" s="377" t="s">
        <v>41</v>
      </c>
      <c r="F507" s="377"/>
      <c r="G507" s="34" t="s">
        <v>18</v>
      </c>
      <c r="H507" s="53">
        <v>1</v>
      </c>
      <c r="I507" s="35">
        <v>0.79</v>
      </c>
      <c r="J507" s="35">
        <v>0.79</v>
      </c>
    </row>
    <row r="508" spans="1:10" x14ac:dyDescent="0.2">
      <c r="A508" s="32" t="s">
        <v>22</v>
      </c>
      <c r="B508" s="57" t="s">
        <v>320</v>
      </c>
      <c r="C508" s="57" t="s">
        <v>15</v>
      </c>
      <c r="D508" s="45" t="s">
        <v>321</v>
      </c>
      <c r="E508" s="377" t="s">
        <v>28</v>
      </c>
      <c r="F508" s="377"/>
      <c r="G508" s="34" t="s">
        <v>18</v>
      </c>
      <c r="H508" s="53">
        <v>1</v>
      </c>
      <c r="I508" s="35">
        <v>13.83</v>
      </c>
      <c r="J508" s="35">
        <v>13.83</v>
      </c>
    </row>
    <row r="509" spans="1:10" x14ac:dyDescent="0.2">
      <c r="A509" s="104"/>
      <c r="B509" s="73"/>
      <c r="C509" s="73"/>
      <c r="D509" s="74"/>
      <c r="E509" s="33" t="s">
        <v>42</v>
      </c>
      <c r="F509" s="35">
        <v>6.5037244000000003</v>
      </c>
      <c r="G509" s="33" t="s">
        <v>43</v>
      </c>
      <c r="H509" s="53">
        <v>7.47</v>
      </c>
      <c r="I509" s="33" t="s">
        <v>44</v>
      </c>
      <c r="J509" s="35">
        <v>13.97</v>
      </c>
    </row>
    <row r="510" spans="1:10" ht="31.5" x14ac:dyDescent="0.2">
      <c r="A510" s="104"/>
      <c r="B510" s="73"/>
      <c r="C510" s="73"/>
      <c r="D510" s="74"/>
      <c r="E510" s="33" t="s">
        <v>45</v>
      </c>
      <c r="F510" s="35">
        <v>4.03</v>
      </c>
      <c r="G510" s="33"/>
      <c r="H510" s="386" t="s">
        <v>46</v>
      </c>
      <c r="I510" s="386"/>
      <c r="J510" s="89">
        <v>21.96</v>
      </c>
    </row>
    <row r="511" spans="1:10" x14ac:dyDescent="0.2">
      <c r="A511" s="105"/>
      <c r="B511" s="106"/>
      <c r="C511" s="106"/>
      <c r="D511" s="107"/>
      <c r="E511" s="82"/>
      <c r="F511" s="82"/>
      <c r="G511" s="33" t="s">
        <v>47</v>
      </c>
      <c r="H511" s="53">
        <v>2200</v>
      </c>
      <c r="I511" s="33" t="s">
        <v>48</v>
      </c>
      <c r="J511" s="35">
        <v>48312</v>
      </c>
    </row>
    <row r="512" spans="1:10" x14ac:dyDescent="0.2">
      <c r="A512" s="388" t="str">
        <f>D514</f>
        <v>OPERADOR DE ESCAVADEIRA COM ENCARGOS COMPLEMENTARES</v>
      </c>
      <c r="B512" s="389"/>
      <c r="C512" s="389"/>
      <c r="D512" s="389"/>
      <c r="E512" s="389"/>
      <c r="F512" s="389"/>
      <c r="G512" s="389"/>
      <c r="H512" s="389"/>
      <c r="I512" s="389"/>
      <c r="J512" s="390"/>
    </row>
    <row r="513" spans="1:10" x14ac:dyDescent="0.2">
      <c r="A513" s="77" t="s">
        <v>322</v>
      </c>
      <c r="B513" s="78" t="s">
        <v>5</v>
      </c>
      <c r="C513" s="78" t="s">
        <v>6</v>
      </c>
      <c r="D513" s="79" t="s">
        <v>7</v>
      </c>
      <c r="E513" s="384" t="s">
        <v>8</v>
      </c>
      <c r="F513" s="384"/>
      <c r="G513" s="80" t="s">
        <v>9</v>
      </c>
      <c r="H513" s="81" t="s">
        <v>10</v>
      </c>
      <c r="I513" s="82" t="s">
        <v>11</v>
      </c>
      <c r="J513" s="82" t="s">
        <v>12</v>
      </c>
    </row>
    <row r="514" spans="1:10" ht="31.5" x14ac:dyDescent="0.2">
      <c r="A514" s="68" t="s">
        <v>13</v>
      </c>
      <c r="B514" s="69" t="s">
        <v>323</v>
      </c>
      <c r="C514" s="69" t="s">
        <v>15</v>
      </c>
      <c r="D514" s="83" t="s">
        <v>324</v>
      </c>
      <c r="E514" s="380" t="s">
        <v>17</v>
      </c>
      <c r="F514" s="380"/>
      <c r="G514" s="70" t="s">
        <v>18</v>
      </c>
      <c r="H514" s="71">
        <v>1</v>
      </c>
      <c r="I514" s="72">
        <v>25.6</v>
      </c>
      <c r="J514" s="72">
        <v>25.6</v>
      </c>
    </row>
    <row r="515" spans="1:10" ht="47.25" x14ac:dyDescent="0.2">
      <c r="A515" s="32" t="s">
        <v>19</v>
      </c>
      <c r="B515" s="57" t="s">
        <v>325</v>
      </c>
      <c r="C515" s="57" t="s">
        <v>15</v>
      </c>
      <c r="D515" s="45" t="s">
        <v>326</v>
      </c>
      <c r="E515" s="377" t="s">
        <v>17</v>
      </c>
      <c r="F515" s="377"/>
      <c r="G515" s="34" t="s">
        <v>18</v>
      </c>
      <c r="H515" s="53">
        <v>1</v>
      </c>
      <c r="I515" s="35">
        <v>0.18</v>
      </c>
      <c r="J515" s="35">
        <v>0.18</v>
      </c>
    </row>
    <row r="516" spans="1:10" x14ac:dyDescent="0.2">
      <c r="A516" s="32" t="s">
        <v>22</v>
      </c>
      <c r="B516" s="57" t="s">
        <v>23</v>
      </c>
      <c r="C516" s="57" t="s">
        <v>15</v>
      </c>
      <c r="D516" s="45" t="s">
        <v>24</v>
      </c>
      <c r="E516" s="377" t="s">
        <v>25</v>
      </c>
      <c r="F516" s="377"/>
      <c r="G516" s="34" t="s">
        <v>18</v>
      </c>
      <c r="H516" s="53">
        <v>1</v>
      </c>
      <c r="I516" s="35">
        <v>1.03</v>
      </c>
      <c r="J516" s="35">
        <v>1.03</v>
      </c>
    </row>
    <row r="517" spans="1:10" ht="47.25" x14ac:dyDescent="0.2">
      <c r="A517" s="32" t="s">
        <v>22</v>
      </c>
      <c r="B517" s="57" t="s">
        <v>173</v>
      </c>
      <c r="C517" s="57" t="s">
        <v>15</v>
      </c>
      <c r="D517" s="45" t="s">
        <v>174</v>
      </c>
      <c r="E517" s="377" t="s">
        <v>31</v>
      </c>
      <c r="F517" s="377"/>
      <c r="G517" s="34" t="s">
        <v>18</v>
      </c>
      <c r="H517" s="53">
        <v>1</v>
      </c>
      <c r="I517" s="35">
        <v>0.63</v>
      </c>
      <c r="J517" s="35">
        <v>0.63</v>
      </c>
    </row>
    <row r="518" spans="1:10" x14ac:dyDescent="0.2">
      <c r="A518" s="32" t="s">
        <v>22</v>
      </c>
      <c r="B518" s="57" t="s">
        <v>34</v>
      </c>
      <c r="C518" s="57" t="s">
        <v>15</v>
      </c>
      <c r="D518" s="45" t="s">
        <v>35</v>
      </c>
      <c r="E518" s="377" t="s">
        <v>25</v>
      </c>
      <c r="F518" s="377"/>
      <c r="G518" s="34" t="s">
        <v>18</v>
      </c>
      <c r="H518" s="53">
        <v>1</v>
      </c>
      <c r="I518" s="35">
        <v>0.55000000000000004</v>
      </c>
      <c r="J518" s="35">
        <v>0.55000000000000004</v>
      </c>
    </row>
    <row r="519" spans="1:10" ht="47.25" x14ac:dyDescent="0.2">
      <c r="A519" s="32" t="s">
        <v>22</v>
      </c>
      <c r="B519" s="57" t="s">
        <v>175</v>
      </c>
      <c r="C519" s="57" t="s">
        <v>15</v>
      </c>
      <c r="D519" s="45" t="s">
        <v>176</v>
      </c>
      <c r="E519" s="377" t="s">
        <v>31</v>
      </c>
      <c r="F519" s="377"/>
      <c r="G519" s="34" t="s">
        <v>18</v>
      </c>
      <c r="H519" s="53">
        <v>1</v>
      </c>
      <c r="I519" s="35">
        <v>0.01</v>
      </c>
      <c r="J519" s="35">
        <v>0.01</v>
      </c>
    </row>
    <row r="520" spans="1:10" x14ac:dyDescent="0.2">
      <c r="A520" s="32" t="s">
        <v>22</v>
      </c>
      <c r="B520" s="57" t="s">
        <v>327</v>
      </c>
      <c r="C520" s="57" t="s">
        <v>15</v>
      </c>
      <c r="D520" s="45" t="s">
        <v>328</v>
      </c>
      <c r="E520" s="377" t="s">
        <v>28</v>
      </c>
      <c r="F520" s="377"/>
      <c r="G520" s="34" t="s">
        <v>18</v>
      </c>
      <c r="H520" s="53">
        <v>1</v>
      </c>
      <c r="I520" s="35">
        <v>22.35</v>
      </c>
      <c r="J520" s="35">
        <v>22.35</v>
      </c>
    </row>
    <row r="521" spans="1:10" x14ac:dyDescent="0.2">
      <c r="A521" s="32" t="s">
        <v>22</v>
      </c>
      <c r="B521" s="57" t="s">
        <v>36</v>
      </c>
      <c r="C521" s="57" t="s">
        <v>15</v>
      </c>
      <c r="D521" s="45" t="s">
        <v>37</v>
      </c>
      <c r="E521" s="377" t="s">
        <v>38</v>
      </c>
      <c r="F521" s="377"/>
      <c r="G521" s="34" t="s">
        <v>18</v>
      </c>
      <c r="H521" s="53">
        <v>1</v>
      </c>
      <c r="I521" s="35">
        <v>0.06</v>
      </c>
      <c r="J521" s="35">
        <v>0.06</v>
      </c>
    </row>
    <row r="522" spans="1:10" x14ac:dyDescent="0.2">
      <c r="A522" s="32" t="s">
        <v>22</v>
      </c>
      <c r="B522" s="57" t="s">
        <v>39</v>
      </c>
      <c r="C522" s="57" t="s">
        <v>15</v>
      </c>
      <c r="D522" s="45" t="s">
        <v>40</v>
      </c>
      <c r="E522" s="377" t="s">
        <v>41</v>
      </c>
      <c r="F522" s="377"/>
      <c r="G522" s="34" t="s">
        <v>18</v>
      </c>
      <c r="H522" s="53">
        <v>1</v>
      </c>
      <c r="I522" s="35">
        <v>0.79</v>
      </c>
      <c r="J522" s="35">
        <v>0.79</v>
      </c>
    </row>
    <row r="523" spans="1:10" x14ac:dyDescent="0.2">
      <c r="A523" s="104"/>
      <c r="B523" s="73"/>
      <c r="C523" s="73"/>
      <c r="D523" s="74"/>
      <c r="E523" s="111" t="s">
        <v>42</v>
      </c>
      <c r="F523" s="112">
        <v>10.4888268</v>
      </c>
      <c r="G523" s="111" t="s">
        <v>43</v>
      </c>
      <c r="H523" s="113">
        <v>12.04</v>
      </c>
      <c r="I523" s="111" t="s">
        <v>44</v>
      </c>
      <c r="J523" s="112">
        <v>22.53</v>
      </c>
    </row>
    <row r="524" spans="1:10" ht="31.5" x14ac:dyDescent="0.2">
      <c r="A524" s="104"/>
      <c r="B524" s="73"/>
      <c r="C524" s="73"/>
      <c r="D524" s="74"/>
      <c r="E524" s="33" t="s">
        <v>45</v>
      </c>
      <c r="F524" s="35">
        <v>5.76</v>
      </c>
      <c r="G524" s="33"/>
      <c r="H524" s="386" t="s">
        <v>46</v>
      </c>
      <c r="I524" s="386"/>
      <c r="J524" s="89">
        <v>31.36</v>
      </c>
    </row>
    <row r="525" spans="1:10" x14ac:dyDescent="0.2">
      <c r="A525" s="105"/>
      <c r="B525" s="106"/>
      <c r="C525" s="106"/>
      <c r="D525" s="107"/>
      <c r="E525" s="82"/>
      <c r="F525" s="82"/>
      <c r="G525" s="33" t="s">
        <v>47</v>
      </c>
      <c r="H525" s="53">
        <v>2200</v>
      </c>
      <c r="I525" s="33" t="s">
        <v>48</v>
      </c>
      <c r="J525" s="35">
        <v>68992</v>
      </c>
    </row>
    <row r="526" spans="1:10" x14ac:dyDescent="0.2">
      <c r="A526" s="428" t="str">
        <f>D528</f>
        <v>SOLDADOR COM ENCARGOS COMPLEMENTARES</v>
      </c>
      <c r="B526" s="428"/>
      <c r="C526" s="428"/>
      <c r="D526" s="428"/>
      <c r="E526" s="428"/>
      <c r="F526" s="428"/>
      <c r="G526" s="428"/>
      <c r="H526" s="428"/>
      <c r="I526" s="428"/>
      <c r="J526" s="428"/>
    </row>
    <row r="527" spans="1:10" x14ac:dyDescent="0.2">
      <c r="A527" s="77" t="s">
        <v>329</v>
      </c>
      <c r="B527" s="78" t="s">
        <v>5</v>
      </c>
      <c r="C527" s="78" t="s">
        <v>6</v>
      </c>
      <c r="D527" s="79" t="s">
        <v>7</v>
      </c>
      <c r="E527" s="384" t="s">
        <v>8</v>
      </c>
      <c r="F527" s="384"/>
      <c r="G527" s="80" t="s">
        <v>9</v>
      </c>
      <c r="H527" s="81" t="s">
        <v>10</v>
      </c>
      <c r="I527" s="82" t="s">
        <v>11</v>
      </c>
      <c r="J527" s="82" t="s">
        <v>12</v>
      </c>
    </row>
    <row r="528" spans="1:10" ht="31.5" x14ac:dyDescent="0.2">
      <c r="A528" s="68" t="s">
        <v>13</v>
      </c>
      <c r="B528" s="69" t="s">
        <v>330</v>
      </c>
      <c r="C528" s="69" t="s">
        <v>15</v>
      </c>
      <c r="D528" s="83" t="s">
        <v>331</v>
      </c>
      <c r="E528" s="380" t="s">
        <v>17</v>
      </c>
      <c r="F528" s="380"/>
      <c r="G528" s="70" t="s">
        <v>18</v>
      </c>
      <c r="H528" s="71">
        <v>1</v>
      </c>
      <c r="I528" s="72">
        <v>21.8</v>
      </c>
      <c r="J528" s="72">
        <v>21.8</v>
      </c>
    </row>
    <row r="529" spans="1:10" ht="31.5" x14ac:dyDescent="0.2">
      <c r="A529" s="32" t="s">
        <v>19</v>
      </c>
      <c r="B529" s="57" t="s">
        <v>332</v>
      </c>
      <c r="C529" s="57" t="s">
        <v>15</v>
      </c>
      <c r="D529" s="45" t="s">
        <v>333</v>
      </c>
      <c r="E529" s="377" t="s">
        <v>17</v>
      </c>
      <c r="F529" s="377"/>
      <c r="G529" s="34" t="s">
        <v>18</v>
      </c>
      <c r="H529" s="53">
        <v>1</v>
      </c>
      <c r="I529" s="35">
        <v>0.13</v>
      </c>
      <c r="J529" s="35">
        <v>0.13</v>
      </c>
    </row>
    <row r="530" spans="1:10" x14ac:dyDescent="0.2">
      <c r="A530" s="32" t="s">
        <v>22</v>
      </c>
      <c r="B530" s="57" t="s">
        <v>23</v>
      </c>
      <c r="C530" s="57" t="s">
        <v>15</v>
      </c>
      <c r="D530" s="45" t="s">
        <v>24</v>
      </c>
      <c r="E530" s="377" t="s">
        <v>25</v>
      </c>
      <c r="F530" s="377"/>
      <c r="G530" s="34" t="s">
        <v>18</v>
      </c>
      <c r="H530" s="53">
        <v>1</v>
      </c>
      <c r="I530" s="35">
        <v>1.03</v>
      </c>
      <c r="J530" s="35">
        <v>1.03</v>
      </c>
    </row>
    <row r="531" spans="1:10" ht="47.25" x14ac:dyDescent="0.2">
      <c r="A531" s="32" t="s">
        <v>22</v>
      </c>
      <c r="B531" s="57" t="s">
        <v>334</v>
      </c>
      <c r="C531" s="57" t="s">
        <v>15</v>
      </c>
      <c r="D531" s="45" t="s">
        <v>335</v>
      </c>
      <c r="E531" s="377" t="s">
        <v>31</v>
      </c>
      <c r="F531" s="377"/>
      <c r="G531" s="34" t="s">
        <v>18</v>
      </c>
      <c r="H531" s="53">
        <v>1</v>
      </c>
      <c r="I531" s="35">
        <v>0.89</v>
      </c>
      <c r="J531" s="35">
        <v>0.89</v>
      </c>
    </row>
    <row r="532" spans="1:10" ht="47.25" x14ac:dyDescent="0.2">
      <c r="A532" s="32" t="s">
        <v>22</v>
      </c>
      <c r="B532" s="57" t="s">
        <v>336</v>
      </c>
      <c r="C532" s="57" t="s">
        <v>15</v>
      </c>
      <c r="D532" s="45" t="s">
        <v>337</v>
      </c>
      <c r="E532" s="377" t="s">
        <v>31</v>
      </c>
      <c r="F532" s="377"/>
      <c r="G532" s="34" t="s">
        <v>18</v>
      </c>
      <c r="H532" s="53">
        <v>1</v>
      </c>
      <c r="I532" s="35">
        <v>1.3</v>
      </c>
      <c r="J532" s="35">
        <v>1.3</v>
      </c>
    </row>
    <row r="533" spans="1:10" x14ac:dyDescent="0.2">
      <c r="A533" s="32" t="s">
        <v>22</v>
      </c>
      <c r="B533" s="57" t="s">
        <v>34</v>
      </c>
      <c r="C533" s="57" t="s">
        <v>15</v>
      </c>
      <c r="D533" s="45" t="s">
        <v>35</v>
      </c>
      <c r="E533" s="377" t="s">
        <v>25</v>
      </c>
      <c r="F533" s="377"/>
      <c r="G533" s="34" t="s">
        <v>18</v>
      </c>
      <c r="H533" s="53">
        <v>1</v>
      </c>
      <c r="I533" s="35">
        <v>0.55000000000000004</v>
      </c>
      <c r="J533" s="35">
        <v>0.55000000000000004</v>
      </c>
    </row>
    <row r="534" spans="1:10" x14ac:dyDescent="0.2">
      <c r="A534" s="32" t="s">
        <v>22</v>
      </c>
      <c r="B534" s="57" t="s">
        <v>338</v>
      </c>
      <c r="C534" s="57" t="s">
        <v>15</v>
      </c>
      <c r="D534" s="45" t="s">
        <v>339</v>
      </c>
      <c r="E534" s="377" t="s">
        <v>28</v>
      </c>
      <c r="F534" s="377"/>
      <c r="G534" s="34" t="s">
        <v>18</v>
      </c>
      <c r="H534" s="53">
        <v>1</v>
      </c>
      <c r="I534" s="35">
        <v>17.05</v>
      </c>
      <c r="J534" s="35">
        <v>17.05</v>
      </c>
    </row>
    <row r="535" spans="1:10" x14ac:dyDescent="0.2">
      <c r="A535" s="32" t="s">
        <v>22</v>
      </c>
      <c r="B535" s="57" t="s">
        <v>36</v>
      </c>
      <c r="C535" s="57" t="s">
        <v>15</v>
      </c>
      <c r="D535" s="45" t="s">
        <v>37</v>
      </c>
      <c r="E535" s="377" t="s">
        <v>38</v>
      </c>
      <c r="F535" s="377"/>
      <c r="G535" s="34" t="s">
        <v>18</v>
      </c>
      <c r="H535" s="53">
        <v>1</v>
      </c>
      <c r="I535" s="35">
        <v>0.06</v>
      </c>
      <c r="J535" s="35">
        <v>0.06</v>
      </c>
    </row>
    <row r="536" spans="1:10" x14ac:dyDescent="0.2">
      <c r="A536" s="32" t="s">
        <v>22</v>
      </c>
      <c r="B536" s="57" t="s">
        <v>39</v>
      </c>
      <c r="C536" s="57" t="s">
        <v>15</v>
      </c>
      <c r="D536" s="45" t="s">
        <v>40</v>
      </c>
      <c r="E536" s="377" t="s">
        <v>41</v>
      </c>
      <c r="F536" s="377"/>
      <c r="G536" s="34" t="s">
        <v>18</v>
      </c>
      <c r="H536" s="53">
        <v>1</v>
      </c>
      <c r="I536" s="35">
        <v>0.79</v>
      </c>
      <c r="J536" s="35">
        <v>0.79</v>
      </c>
    </row>
    <row r="537" spans="1:10" x14ac:dyDescent="0.2">
      <c r="A537" s="104"/>
      <c r="B537" s="73"/>
      <c r="C537" s="73"/>
      <c r="D537" s="74"/>
      <c r="E537" s="33" t="s">
        <v>42</v>
      </c>
      <c r="F537" s="35">
        <v>7.9981378000000003</v>
      </c>
      <c r="G537" s="33" t="s">
        <v>43</v>
      </c>
      <c r="H537" s="53">
        <v>9.18</v>
      </c>
      <c r="I537" s="33" t="s">
        <v>44</v>
      </c>
      <c r="J537" s="35">
        <v>17.18</v>
      </c>
    </row>
    <row r="538" spans="1:10" ht="31.5" x14ac:dyDescent="0.2">
      <c r="A538" s="104"/>
      <c r="B538" s="73"/>
      <c r="C538" s="73"/>
      <c r="D538" s="74"/>
      <c r="E538" s="33" t="s">
        <v>45</v>
      </c>
      <c r="F538" s="35">
        <v>4.9000000000000004</v>
      </c>
      <c r="G538" s="33"/>
      <c r="H538" s="386" t="s">
        <v>46</v>
      </c>
      <c r="I538" s="386"/>
      <c r="J538" s="89">
        <v>26.7</v>
      </c>
    </row>
    <row r="539" spans="1:10" x14ac:dyDescent="0.2">
      <c r="A539" s="105"/>
      <c r="B539" s="106"/>
      <c r="C539" s="106"/>
      <c r="D539" s="107"/>
      <c r="E539" s="82"/>
      <c r="F539" s="82"/>
      <c r="G539" s="33" t="s">
        <v>47</v>
      </c>
      <c r="H539" s="53">
        <v>1000</v>
      </c>
      <c r="I539" s="33" t="s">
        <v>48</v>
      </c>
      <c r="J539" s="35">
        <v>26700</v>
      </c>
    </row>
    <row r="540" spans="1:10" x14ac:dyDescent="0.2">
      <c r="A540" s="388" t="str">
        <f>D542</f>
        <v>MARMORISTA/GRANITEIRO COM ENCARGOS COMPLEMENTARES</v>
      </c>
      <c r="B540" s="389"/>
      <c r="C540" s="389"/>
      <c r="D540" s="389"/>
      <c r="E540" s="389"/>
      <c r="F540" s="389"/>
      <c r="G540" s="389"/>
      <c r="H540" s="389"/>
      <c r="I540" s="389"/>
      <c r="J540" s="390"/>
    </row>
    <row r="541" spans="1:10" x14ac:dyDescent="0.2">
      <c r="A541" s="77" t="s">
        <v>340</v>
      </c>
      <c r="B541" s="78" t="s">
        <v>5</v>
      </c>
      <c r="C541" s="78" t="s">
        <v>6</v>
      </c>
      <c r="D541" s="79" t="s">
        <v>7</v>
      </c>
      <c r="E541" s="384" t="s">
        <v>8</v>
      </c>
      <c r="F541" s="384"/>
      <c r="G541" s="80" t="s">
        <v>9</v>
      </c>
      <c r="H541" s="81" t="s">
        <v>10</v>
      </c>
      <c r="I541" s="82" t="s">
        <v>11</v>
      </c>
      <c r="J541" s="82" t="s">
        <v>12</v>
      </c>
    </row>
    <row r="542" spans="1:10" ht="31.5" x14ac:dyDescent="0.2">
      <c r="A542" s="68" t="s">
        <v>13</v>
      </c>
      <c r="B542" s="69" t="s">
        <v>341</v>
      </c>
      <c r="C542" s="69" t="s">
        <v>15</v>
      </c>
      <c r="D542" s="83" t="s">
        <v>342</v>
      </c>
      <c r="E542" s="380" t="s">
        <v>17</v>
      </c>
      <c r="F542" s="380"/>
      <c r="G542" s="70" t="s">
        <v>18</v>
      </c>
      <c r="H542" s="71">
        <v>1</v>
      </c>
      <c r="I542" s="72">
        <v>21.56</v>
      </c>
      <c r="J542" s="72">
        <v>21.56</v>
      </c>
    </row>
    <row r="543" spans="1:10" ht="47.25" x14ac:dyDescent="0.2">
      <c r="A543" s="32" t="s">
        <v>19</v>
      </c>
      <c r="B543" s="57" t="s">
        <v>343</v>
      </c>
      <c r="C543" s="57" t="s">
        <v>15</v>
      </c>
      <c r="D543" s="45" t="s">
        <v>344</v>
      </c>
      <c r="E543" s="377" t="s">
        <v>17</v>
      </c>
      <c r="F543" s="377"/>
      <c r="G543" s="34" t="s">
        <v>18</v>
      </c>
      <c r="H543" s="53">
        <v>1</v>
      </c>
      <c r="I543" s="35">
        <v>0.18</v>
      </c>
      <c r="J543" s="35">
        <v>0.18</v>
      </c>
    </row>
    <row r="544" spans="1:10" ht="23.25" customHeight="1" x14ac:dyDescent="0.2">
      <c r="A544" s="32" t="s">
        <v>22</v>
      </c>
      <c r="B544" s="57" t="s">
        <v>23</v>
      </c>
      <c r="C544" s="57" t="s">
        <v>15</v>
      </c>
      <c r="D544" s="45" t="s">
        <v>24</v>
      </c>
      <c r="E544" s="377" t="s">
        <v>25</v>
      </c>
      <c r="F544" s="377"/>
      <c r="G544" s="34" t="s">
        <v>18</v>
      </c>
      <c r="H544" s="53">
        <v>1</v>
      </c>
      <c r="I544" s="35">
        <v>1.03</v>
      </c>
      <c r="J544" s="35">
        <v>1.03</v>
      </c>
    </row>
    <row r="545" spans="1:10" ht="31.5" x14ac:dyDescent="0.2">
      <c r="A545" s="32" t="s">
        <v>22</v>
      </c>
      <c r="B545" s="57" t="s">
        <v>29</v>
      </c>
      <c r="C545" s="57" t="s">
        <v>15</v>
      </c>
      <c r="D545" s="45" t="s">
        <v>30</v>
      </c>
      <c r="E545" s="377" t="s">
        <v>31</v>
      </c>
      <c r="F545" s="377"/>
      <c r="G545" s="34" t="s">
        <v>18</v>
      </c>
      <c r="H545" s="53">
        <v>1</v>
      </c>
      <c r="I545" s="35">
        <v>0.95</v>
      </c>
      <c r="J545" s="35">
        <v>0.95</v>
      </c>
    </row>
    <row r="546" spans="1:10" ht="26.25" customHeight="1" x14ac:dyDescent="0.2">
      <c r="A546" s="32" t="s">
        <v>22</v>
      </c>
      <c r="B546" s="57" t="s">
        <v>345</v>
      </c>
      <c r="C546" s="57" t="s">
        <v>15</v>
      </c>
      <c r="D546" s="45" t="s">
        <v>346</v>
      </c>
      <c r="E546" s="377" t="s">
        <v>28</v>
      </c>
      <c r="F546" s="377"/>
      <c r="G546" s="34" t="s">
        <v>18</v>
      </c>
      <c r="H546" s="53">
        <v>1</v>
      </c>
      <c r="I546" s="35">
        <v>17.420000000000002</v>
      </c>
      <c r="J546" s="35">
        <v>17.420000000000002</v>
      </c>
    </row>
    <row r="547" spans="1:10" ht="26.25" customHeight="1" x14ac:dyDescent="0.2">
      <c r="A547" s="32" t="s">
        <v>22</v>
      </c>
      <c r="B547" s="57" t="s">
        <v>34</v>
      </c>
      <c r="C547" s="57" t="s">
        <v>15</v>
      </c>
      <c r="D547" s="45" t="s">
        <v>35</v>
      </c>
      <c r="E547" s="377" t="s">
        <v>25</v>
      </c>
      <c r="F547" s="377"/>
      <c r="G547" s="34" t="s">
        <v>18</v>
      </c>
      <c r="H547" s="53">
        <v>1</v>
      </c>
      <c r="I547" s="35">
        <v>0.55000000000000004</v>
      </c>
      <c r="J547" s="35">
        <v>0.55000000000000004</v>
      </c>
    </row>
    <row r="548" spans="1:10" ht="47.25" x14ac:dyDescent="0.2">
      <c r="A548" s="32" t="s">
        <v>22</v>
      </c>
      <c r="B548" s="57" t="s">
        <v>32</v>
      </c>
      <c r="C548" s="57" t="s">
        <v>15</v>
      </c>
      <c r="D548" s="45" t="s">
        <v>33</v>
      </c>
      <c r="E548" s="377" t="s">
        <v>31</v>
      </c>
      <c r="F548" s="377"/>
      <c r="G548" s="34" t="s">
        <v>18</v>
      </c>
      <c r="H548" s="53">
        <v>1</v>
      </c>
      <c r="I548" s="35">
        <v>0.57999999999999996</v>
      </c>
      <c r="J548" s="35">
        <v>0.57999999999999996</v>
      </c>
    </row>
    <row r="549" spans="1:10" ht="27" customHeight="1" x14ac:dyDescent="0.2">
      <c r="A549" s="32" t="s">
        <v>22</v>
      </c>
      <c r="B549" s="57" t="s">
        <v>36</v>
      </c>
      <c r="C549" s="57" t="s">
        <v>15</v>
      </c>
      <c r="D549" s="45" t="s">
        <v>37</v>
      </c>
      <c r="E549" s="377" t="s">
        <v>38</v>
      </c>
      <c r="F549" s="377"/>
      <c r="G549" s="34" t="s">
        <v>18</v>
      </c>
      <c r="H549" s="53">
        <v>1</v>
      </c>
      <c r="I549" s="35">
        <v>0.06</v>
      </c>
      <c r="J549" s="35">
        <v>0.06</v>
      </c>
    </row>
    <row r="550" spans="1:10" ht="28.5" customHeight="1" x14ac:dyDescent="0.2">
      <c r="A550" s="32" t="s">
        <v>22</v>
      </c>
      <c r="B550" s="57" t="s">
        <v>39</v>
      </c>
      <c r="C550" s="57" t="s">
        <v>15</v>
      </c>
      <c r="D550" s="45" t="s">
        <v>40</v>
      </c>
      <c r="E550" s="377" t="s">
        <v>41</v>
      </c>
      <c r="F550" s="377"/>
      <c r="G550" s="34" t="s">
        <v>18</v>
      </c>
      <c r="H550" s="53">
        <v>1</v>
      </c>
      <c r="I550" s="35">
        <v>0.79</v>
      </c>
      <c r="J550" s="35">
        <v>0.79</v>
      </c>
    </row>
    <row r="551" spans="1:10" x14ac:dyDescent="0.2">
      <c r="A551" s="104"/>
      <c r="B551" s="73"/>
      <c r="C551" s="73"/>
      <c r="D551" s="74"/>
      <c r="E551" s="33" t="s">
        <v>42</v>
      </c>
      <c r="F551" s="35">
        <v>8.1936684999999994</v>
      </c>
      <c r="G551" s="33" t="s">
        <v>43</v>
      </c>
      <c r="H551" s="53">
        <v>9.41</v>
      </c>
      <c r="I551" s="33" t="s">
        <v>44</v>
      </c>
      <c r="J551" s="35">
        <v>17.600000000000001</v>
      </c>
    </row>
    <row r="552" spans="1:10" ht="31.5" x14ac:dyDescent="0.2">
      <c r="A552" s="104"/>
      <c r="B552" s="73"/>
      <c r="C552" s="73"/>
      <c r="D552" s="74"/>
      <c r="E552" s="33" t="s">
        <v>45</v>
      </c>
      <c r="F552" s="35">
        <v>4.8499999999999996</v>
      </c>
      <c r="G552" s="33"/>
      <c r="H552" s="386" t="s">
        <v>46</v>
      </c>
      <c r="I552" s="386"/>
      <c r="J552" s="89">
        <v>26.41</v>
      </c>
    </row>
    <row r="553" spans="1:10" x14ac:dyDescent="0.2">
      <c r="A553" s="105"/>
      <c r="B553" s="106"/>
      <c r="C553" s="106"/>
      <c r="D553" s="107"/>
      <c r="E553" s="82"/>
      <c r="F553" s="82"/>
      <c r="G553" s="33" t="s">
        <v>47</v>
      </c>
      <c r="H553" s="53">
        <v>2200</v>
      </c>
      <c r="I553" s="33" t="s">
        <v>48</v>
      </c>
      <c r="J553" s="35">
        <v>58102</v>
      </c>
    </row>
    <row r="554" spans="1:10" ht="25.5" customHeight="1" x14ac:dyDescent="0.2">
      <c r="A554" s="391" t="str">
        <f>D556</f>
        <v>RASTELEIRO COM ENCARGOS COMPLEMENTARES</v>
      </c>
      <c r="B554" s="392"/>
      <c r="C554" s="392"/>
      <c r="D554" s="392"/>
      <c r="E554" s="392"/>
      <c r="F554" s="392"/>
      <c r="G554" s="392"/>
      <c r="H554" s="392"/>
      <c r="I554" s="392"/>
      <c r="J554" s="393"/>
    </row>
    <row r="555" spans="1:10" x14ac:dyDescent="0.2">
      <c r="A555" s="77" t="s">
        <v>347</v>
      </c>
      <c r="B555" s="78" t="s">
        <v>5</v>
      </c>
      <c r="C555" s="78" t="s">
        <v>6</v>
      </c>
      <c r="D555" s="79" t="s">
        <v>7</v>
      </c>
      <c r="E555" s="384" t="s">
        <v>8</v>
      </c>
      <c r="F555" s="384"/>
      <c r="G555" s="80" t="s">
        <v>9</v>
      </c>
      <c r="H555" s="81" t="s">
        <v>10</v>
      </c>
      <c r="I555" s="82" t="s">
        <v>11</v>
      </c>
      <c r="J555" s="82" t="s">
        <v>12</v>
      </c>
    </row>
    <row r="556" spans="1:10" ht="31.5" x14ac:dyDescent="0.2">
      <c r="A556" s="68" t="s">
        <v>13</v>
      </c>
      <c r="B556" s="69" t="s">
        <v>348</v>
      </c>
      <c r="C556" s="69" t="s">
        <v>15</v>
      </c>
      <c r="D556" s="83" t="s">
        <v>349</v>
      </c>
      <c r="E556" s="380" t="s">
        <v>17</v>
      </c>
      <c r="F556" s="380"/>
      <c r="G556" s="70" t="s">
        <v>18</v>
      </c>
      <c r="H556" s="71">
        <v>1</v>
      </c>
      <c r="I556" s="72">
        <v>17.600000000000001</v>
      </c>
      <c r="J556" s="72">
        <v>17.600000000000001</v>
      </c>
    </row>
    <row r="557" spans="1:10" ht="37.5" customHeight="1" x14ac:dyDescent="0.2">
      <c r="A557" s="32" t="s">
        <v>19</v>
      </c>
      <c r="B557" s="57" t="s">
        <v>350</v>
      </c>
      <c r="C557" s="57" t="s">
        <v>15</v>
      </c>
      <c r="D557" s="45" t="s">
        <v>351</v>
      </c>
      <c r="E557" s="377" t="s">
        <v>17</v>
      </c>
      <c r="F557" s="377"/>
      <c r="G557" s="34" t="s">
        <v>18</v>
      </c>
      <c r="H557" s="53">
        <v>1</v>
      </c>
      <c r="I557" s="35">
        <v>0.05</v>
      </c>
      <c r="J557" s="35">
        <v>0.05</v>
      </c>
    </row>
    <row r="558" spans="1:10" x14ac:dyDescent="0.2">
      <c r="A558" s="32" t="s">
        <v>22</v>
      </c>
      <c r="B558" s="57" t="s">
        <v>23</v>
      </c>
      <c r="C558" s="57" t="s">
        <v>15</v>
      </c>
      <c r="D558" s="45" t="s">
        <v>24</v>
      </c>
      <c r="E558" s="377" t="s">
        <v>25</v>
      </c>
      <c r="F558" s="377"/>
      <c r="G558" s="34" t="s">
        <v>18</v>
      </c>
      <c r="H558" s="53">
        <v>1</v>
      </c>
      <c r="I558" s="35">
        <v>1.03</v>
      </c>
      <c r="J558" s="35">
        <v>1.03</v>
      </c>
    </row>
    <row r="559" spans="1:10" ht="47.25" x14ac:dyDescent="0.2">
      <c r="A559" s="32" t="s">
        <v>22</v>
      </c>
      <c r="B559" s="57" t="s">
        <v>173</v>
      </c>
      <c r="C559" s="57" t="s">
        <v>15</v>
      </c>
      <c r="D559" s="45" t="s">
        <v>174</v>
      </c>
      <c r="E559" s="377" t="s">
        <v>31</v>
      </c>
      <c r="F559" s="377"/>
      <c r="G559" s="34" t="s">
        <v>18</v>
      </c>
      <c r="H559" s="53">
        <v>1</v>
      </c>
      <c r="I559" s="35">
        <v>0.63</v>
      </c>
      <c r="J559" s="35">
        <v>0.63</v>
      </c>
    </row>
    <row r="560" spans="1:10" x14ac:dyDescent="0.2">
      <c r="A560" s="32" t="s">
        <v>22</v>
      </c>
      <c r="B560" s="57" t="s">
        <v>34</v>
      </c>
      <c r="C560" s="57" t="s">
        <v>15</v>
      </c>
      <c r="D560" s="45" t="s">
        <v>35</v>
      </c>
      <c r="E560" s="377" t="s">
        <v>25</v>
      </c>
      <c r="F560" s="377"/>
      <c r="G560" s="34" t="s">
        <v>18</v>
      </c>
      <c r="H560" s="53">
        <v>1</v>
      </c>
      <c r="I560" s="35">
        <v>0.55000000000000004</v>
      </c>
      <c r="J560" s="35">
        <v>0.55000000000000004</v>
      </c>
    </row>
    <row r="561" spans="1:10" ht="47.25" x14ac:dyDescent="0.2">
      <c r="A561" s="32" t="s">
        <v>22</v>
      </c>
      <c r="B561" s="57" t="s">
        <v>175</v>
      </c>
      <c r="C561" s="57" t="s">
        <v>15</v>
      </c>
      <c r="D561" s="45" t="s">
        <v>176</v>
      </c>
      <c r="E561" s="377" t="s">
        <v>31</v>
      </c>
      <c r="F561" s="377"/>
      <c r="G561" s="34" t="s">
        <v>18</v>
      </c>
      <c r="H561" s="53">
        <v>1</v>
      </c>
      <c r="I561" s="35">
        <v>0.01</v>
      </c>
      <c r="J561" s="35">
        <v>0.01</v>
      </c>
    </row>
    <row r="562" spans="1:10" x14ac:dyDescent="0.2">
      <c r="A562" s="32" t="s">
        <v>22</v>
      </c>
      <c r="B562" s="57" t="s">
        <v>352</v>
      </c>
      <c r="C562" s="57" t="s">
        <v>15</v>
      </c>
      <c r="D562" s="45" t="s">
        <v>353</v>
      </c>
      <c r="E562" s="377" t="s">
        <v>28</v>
      </c>
      <c r="F562" s="377"/>
      <c r="G562" s="34" t="s">
        <v>18</v>
      </c>
      <c r="H562" s="53">
        <v>1</v>
      </c>
      <c r="I562" s="35">
        <v>14.48</v>
      </c>
      <c r="J562" s="35">
        <v>14.48</v>
      </c>
    </row>
    <row r="563" spans="1:10" x14ac:dyDescent="0.2">
      <c r="A563" s="32" t="s">
        <v>22</v>
      </c>
      <c r="B563" s="57" t="s">
        <v>36</v>
      </c>
      <c r="C563" s="57" t="s">
        <v>15</v>
      </c>
      <c r="D563" s="45" t="s">
        <v>37</v>
      </c>
      <c r="E563" s="377" t="s">
        <v>38</v>
      </c>
      <c r="F563" s="377"/>
      <c r="G563" s="34" t="s">
        <v>18</v>
      </c>
      <c r="H563" s="53">
        <v>1</v>
      </c>
      <c r="I563" s="35">
        <v>0.06</v>
      </c>
      <c r="J563" s="35">
        <v>0.06</v>
      </c>
    </row>
    <row r="564" spans="1:10" x14ac:dyDescent="0.2">
      <c r="A564" s="32" t="s">
        <v>22</v>
      </c>
      <c r="B564" s="57" t="s">
        <v>39</v>
      </c>
      <c r="C564" s="57" t="s">
        <v>15</v>
      </c>
      <c r="D564" s="45" t="s">
        <v>40</v>
      </c>
      <c r="E564" s="377" t="s">
        <v>41</v>
      </c>
      <c r="F564" s="377"/>
      <c r="G564" s="34" t="s">
        <v>18</v>
      </c>
      <c r="H564" s="53">
        <v>1</v>
      </c>
      <c r="I564" s="35">
        <v>0.79</v>
      </c>
      <c r="J564" s="35">
        <v>0.79</v>
      </c>
    </row>
    <row r="565" spans="1:10" x14ac:dyDescent="0.2">
      <c r="A565" s="104"/>
      <c r="B565" s="73"/>
      <c r="C565" s="73"/>
      <c r="D565" s="74"/>
      <c r="E565" s="33" t="s">
        <v>42</v>
      </c>
      <c r="F565" s="35">
        <v>6.7644320000000002</v>
      </c>
      <c r="G565" s="33" t="s">
        <v>43</v>
      </c>
      <c r="H565" s="53">
        <v>7.77</v>
      </c>
      <c r="I565" s="33" t="s">
        <v>44</v>
      </c>
      <c r="J565" s="35">
        <v>14.53</v>
      </c>
    </row>
    <row r="566" spans="1:10" ht="31.5" x14ac:dyDescent="0.2">
      <c r="A566" s="104"/>
      <c r="B566" s="73"/>
      <c r="C566" s="73"/>
      <c r="D566" s="74"/>
      <c r="E566" s="33" t="s">
        <v>45</v>
      </c>
      <c r="F566" s="35">
        <v>3.96</v>
      </c>
      <c r="G566" s="33"/>
      <c r="H566" s="386" t="s">
        <v>46</v>
      </c>
      <c r="I566" s="386"/>
      <c r="J566" s="89">
        <v>21.56</v>
      </c>
    </row>
    <row r="567" spans="1:10" x14ac:dyDescent="0.2">
      <c r="A567" s="105"/>
      <c r="B567" s="106"/>
      <c r="C567" s="106"/>
      <c r="D567" s="107"/>
      <c r="E567" s="82"/>
      <c r="F567" s="82"/>
      <c r="G567" s="33" t="s">
        <v>47</v>
      </c>
      <c r="H567" s="53">
        <v>2200</v>
      </c>
      <c r="I567" s="33" t="s">
        <v>48</v>
      </c>
      <c r="J567" s="35">
        <v>47432</v>
      </c>
    </row>
    <row r="568" spans="1:10" x14ac:dyDescent="0.2">
      <c r="A568" s="388" t="str">
        <f>D570</f>
        <v>OPERADOR DE ROLO COMPACTADOR COM ENCARGOS COMPLEMENTARES</v>
      </c>
      <c r="B568" s="389"/>
      <c r="C568" s="389"/>
      <c r="D568" s="389"/>
      <c r="E568" s="389"/>
      <c r="F568" s="389"/>
      <c r="G568" s="389"/>
      <c r="H568" s="389"/>
      <c r="I568" s="389"/>
      <c r="J568" s="390"/>
    </row>
    <row r="569" spans="1:10" x14ac:dyDescent="0.2">
      <c r="A569" s="77" t="s">
        <v>354</v>
      </c>
      <c r="B569" s="78" t="s">
        <v>5</v>
      </c>
      <c r="C569" s="78" t="s">
        <v>6</v>
      </c>
      <c r="D569" s="79" t="s">
        <v>7</v>
      </c>
      <c r="E569" s="384" t="s">
        <v>8</v>
      </c>
      <c r="F569" s="384"/>
      <c r="G569" s="80" t="s">
        <v>9</v>
      </c>
      <c r="H569" s="81" t="s">
        <v>10</v>
      </c>
      <c r="I569" s="82" t="s">
        <v>11</v>
      </c>
      <c r="J569" s="82" t="s">
        <v>12</v>
      </c>
    </row>
    <row r="570" spans="1:10" ht="31.5" x14ac:dyDescent="0.2">
      <c r="A570" s="68" t="s">
        <v>13</v>
      </c>
      <c r="B570" s="69" t="s">
        <v>355</v>
      </c>
      <c r="C570" s="69" t="s">
        <v>15</v>
      </c>
      <c r="D570" s="83" t="s">
        <v>356</v>
      </c>
      <c r="E570" s="380" t="s">
        <v>17</v>
      </c>
      <c r="F570" s="380"/>
      <c r="G570" s="70" t="s">
        <v>18</v>
      </c>
      <c r="H570" s="71">
        <v>1</v>
      </c>
      <c r="I570" s="72">
        <v>19.63</v>
      </c>
      <c r="J570" s="72">
        <v>19.63</v>
      </c>
    </row>
    <row r="571" spans="1:10" ht="47.25" x14ac:dyDescent="0.2">
      <c r="A571" s="32" t="s">
        <v>19</v>
      </c>
      <c r="B571" s="57" t="s">
        <v>357</v>
      </c>
      <c r="C571" s="57" t="s">
        <v>15</v>
      </c>
      <c r="D571" s="45" t="s">
        <v>358</v>
      </c>
      <c r="E571" s="377" t="s">
        <v>17</v>
      </c>
      <c r="F571" s="377"/>
      <c r="G571" s="34" t="s">
        <v>18</v>
      </c>
      <c r="H571" s="53">
        <v>1</v>
      </c>
      <c r="I571" s="35">
        <v>0.09</v>
      </c>
      <c r="J571" s="35">
        <v>0.09</v>
      </c>
    </row>
    <row r="572" spans="1:10" x14ac:dyDescent="0.2">
      <c r="A572" s="32" t="s">
        <v>22</v>
      </c>
      <c r="B572" s="57" t="s">
        <v>23</v>
      </c>
      <c r="C572" s="57" t="s">
        <v>15</v>
      </c>
      <c r="D572" s="45" t="s">
        <v>24</v>
      </c>
      <c r="E572" s="377" t="s">
        <v>25</v>
      </c>
      <c r="F572" s="377"/>
      <c r="G572" s="34" t="s">
        <v>18</v>
      </c>
      <c r="H572" s="53">
        <v>1</v>
      </c>
      <c r="I572" s="35">
        <v>1.03</v>
      </c>
      <c r="J572" s="35">
        <v>1.03</v>
      </c>
    </row>
    <row r="573" spans="1:10" ht="47.25" x14ac:dyDescent="0.2">
      <c r="A573" s="32" t="s">
        <v>22</v>
      </c>
      <c r="B573" s="57" t="s">
        <v>173</v>
      </c>
      <c r="C573" s="57" t="s">
        <v>15</v>
      </c>
      <c r="D573" s="45" t="s">
        <v>174</v>
      </c>
      <c r="E573" s="377" t="s">
        <v>31</v>
      </c>
      <c r="F573" s="377"/>
      <c r="G573" s="34" t="s">
        <v>18</v>
      </c>
      <c r="H573" s="53">
        <v>1</v>
      </c>
      <c r="I573" s="35">
        <v>0.63</v>
      </c>
      <c r="J573" s="35">
        <v>0.63</v>
      </c>
    </row>
    <row r="574" spans="1:10" x14ac:dyDescent="0.2">
      <c r="A574" s="32" t="s">
        <v>22</v>
      </c>
      <c r="B574" s="57" t="s">
        <v>34</v>
      </c>
      <c r="C574" s="57" t="s">
        <v>15</v>
      </c>
      <c r="D574" s="45" t="s">
        <v>35</v>
      </c>
      <c r="E574" s="377" t="s">
        <v>25</v>
      </c>
      <c r="F574" s="377"/>
      <c r="G574" s="34" t="s">
        <v>18</v>
      </c>
      <c r="H574" s="53">
        <v>1</v>
      </c>
      <c r="I574" s="35">
        <v>0.55000000000000004</v>
      </c>
      <c r="J574" s="35">
        <v>0.55000000000000004</v>
      </c>
    </row>
    <row r="575" spans="1:10" ht="47.25" x14ac:dyDescent="0.2">
      <c r="A575" s="32" t="s">
        <v>22</v>
      </c>
      <c r="B575" s="57" t="s">
        <v>175</v>
      </c>
      <c r="C575" s="57" t="s">
        <v>15</v>
      </c>
      <c r="D575" s="45" t="s">
        <v>176</v>
      </c>
      <c r="E575" s="377" t="s">
        <v>31</v>
      </c>
      <c r="F575" s="377"/>
      <c r="G575" s="34" t="s">
        <v>18</v>
      </c>
      <c r="H575" s="53">
        <v>1</v>
      </c>
      <c r="I575" s="35">
        <v>0.01</v>
      </c>
      <c r="J575" s="35">
        <v>0.01</v>
      </c>
    </row>
    <row r="576" spans="1:10" x14ac:dyDescent="0.2">
      <c r="A576" s="32" t="s">
        <v>22</v>
      </c>
      <c r="B576" s="57" t="s">
        <v>359</v>
      </c>
      <c r="C576" s="57" t="s">
        <v>15</v>
      </c>
      <c r="D576" s="45" t="s">
        <v>360</v>
      </c>
      <c r="E576" s="377" t="s">
        <v>28</v>
      </c>
      <c r="F576" s="377"/>
      <c r="G576" s="34" t="s">
        <v>18</v>
      </c>
      <c r="H576" s="53">
        <v>1</v>
      </c>
      <c r="I576" s="35">
        <v>16.47</v>
      </c>
      <c r="J576" s="35">
        <v>16.47</v>
      </c>
    </row>
    <row r="577" spans="1:10" x14ac:dyDescent="0.2">
      <c r="A577" s="32" t="s">
        <v>22</v>
      </c>
      <c r="B577" s="57" t="s">
        <v>36</v>
      </c>
      <c r="C577" s="57" t="s">
        <v>15</v>
      </c>
      <c r="D577" s="45" t="s">
        <v>37</v>
      </c>
      <c r="E577" s="377" t="s">
        <v>38</v>
      </c>
      <c r="F577" s="377"/>
      <c r="G577" s="34" t="s">
        <v>18</v>
      </c>
      <c r="H577" s="53">
        <v>1</v>
      </c>
      <c r="I577" s="35">
        <v>0.06</v>
      </c>
      <c r="J577" s="35">
        <v>0.06</v>
      </c>
    </row>
    <row r="578" spans="1:10" x14ac:dyDescent="0.2">
      <c r="A578" s="32" t="s">
        <v>22</v>
      </c>
      <c r="B578" s="57" t="s">
        <v>39</v>
      </c>
      <c r="C578" s="57" t="s">
        <v>15</v>
      </c>
      <c r="D578" s="45" t="s">
        <v>40</v>
      </c>
      <c r="E578" s="377" t="s">
        <v>41</v>
      </c>
      <c r="F578" s="377"/>
      <c r="G578" s="34" t="s">
        <v>18</v>
      </c>
      <c r="H578" s="53">
        <v>1</v>
      </c>
      <c r="I578" s="35">
        <v>0.79</v>
      </c>
      <c r="J578" s="35">
        <v>0.79</v>
      </c>
    </row>
    <row r="579" spans="1:10" x14ac:dyDescent="0.2">
      <c r="A579" s="108"/>
      <c r="B579" s="109"/>
      <c r="C579" s="109"/>
      <c r="D579" s="110"/>
      <c r="E579" s="33" t="s">
        <v>42</v>
      </c>
      <c r="F579" s="35">
        <v>7.7094972000000004</v>
      </c>
      <c r="G579" s="33" t="s">
        <v>43</v>
      </c>
      <c r="H579" s="53">
        <v>8.85</v>
      </c>
      <c r="I579" s="33" t="s">
        <v>44</v>
      </c>
      <c r="J579" s="35">
        <v>16.559999999999999</v>
      </c>
    </row>
    <row r="580" spans="1:10" ht="31.5" x14ac:dyDescent="0.2">
      <c r="A580" s="104"/>
      <c r="B580" s="73"/>
      <c r="C580" s="73"/>
      <c r="D580" s="74"/>
      <c r="E580" s="33" t="s">
        <v>45</v>
      </c>
      <c r="F580" s="35">
        <v>4.41</v>
      </c>
      <c r="G580" s="33"/>
      <c r="H580" s="386" t="s">
        <v>46</v>
      </c>
      <c r="I580" s="386"/>
      <c r="J580" s="89">
        <v>24.04</v>
      </c>
    </row>
    <row r="581" spans="1:10" ht="23.25" customHeight="1" x14ac:dyDescent="0.2">
      <c r="A581" s="105"/>
      <c r="B581" s="106"/>
      <c r="C581" s="106"/>
      <c r="D581" s="107"/>
      <c r="E581" s="82"/>
      <c r="F581" s="82"/>
      <c r="G581" s="33" t="s">
        <v>47</v>
      </c>
      <c r="H581" s="53">
        <v>2200</v>
      </c>
      <c r="I581" s="33" t="s">
        <v>48</v>
      </c>
      <c r="J581" s="35">
        <v>52888</v>
      </c>
    </row>
    <row r="582" spans="1:10" ht="22.5" customHeight="1" x14ac:dyDescent="0.2">
      <c r="A582" s="388" t="str">
        <f>D584</f>
        <v>OPERADOR DE PAVIMENTADORA COM ENCARGOS COMPLEMENTARES</v>
      </c>
      <c r="B582" s="389"/>
      <c r="C582" s="389"/>
      <c r="D582" s="389"/>
      <c r="E582" s="389"/>
      <c r="F582" s="389"/>
      <c r="G582" s="389"/>
      <c r="H582" s="389"/>
      <c r="I582" s="389"/>
      <c r="J582" s="390"/>
    </row>
    <row r="583" spans="1:10" x14ac:dyDescent="0.2">
      <c r="A583" s="77" t="s">
        <v>361</v>
      </c>
      <c r="B583" s="78" t="s">
        <v>5</v>
      </c>
      <c r="C583" s="78" t="s">
        <v>6</v>
      </c>
      <c r="D583" s="79" t="s">
        <v>7</v>
      </c>
      <c r="E583" s="384" t="s">
        <v>8</v>
      </c>
      <c r="F583" s="384"/>
      <c r="G583" s="80" t="s">
        <v>9</v>
      </c>
      <c r="H583" s="81" t="s">
        <v>10</v>
      </c>
      <c r="I583" s="82" t="s">
        <v>11</v>
      </c>
      <c r="J583" s="82" t="s">
        <v>12</v>
      </c>
    </row>
    <row r="584" spans="1:10" ht="31.5" x14ac:dyDescent="0.2">
      <c r="A584" s="68" t="s">
        <v>13</v>
      </c>
      <c r="B584" s="69" t="s">
        <v>362</v>
      </c>
      <c r="C584" s="69" t="s">
        <v>15</v>
      </c>
      <c r="D584" s="83" t="s">
        <v>363</v>
      </c>
      <c r="E584" s="380" t="s">
        <v>17</v>
      </c>
      <c r="F584" s="380"/>
      <c r="G584" s="70" t="s">
        <v>18</v>
      </c>
      <c r="H584" s="71">
        <v>1</v>
      </c>
      <c r="I584" s="72">
        <v>24.6</v>
      </c>
      <c r="J584" s="72">
        <v>24.6</v>
      </c>
    </row>
    <row r="585" spans="1:10" ht="47.25" x14ac:dyDescent="0.2">
      <c r="A585" s="32" t="s">
        <v>19</v>
      </c>
      <c r="B585" s="57" t="s">
        <v>364</v>
      </c>
      <c r="C585" s="57" t="s">
        <v>15</v>
      </c>
      <c r="D585" s="45" t="s">
        <v>365</v>
      </c>
      <c r="E585" s="377" t="s">
        <v>17</v>
      </c>
      <c r="F585" s="377"/>
      <c r="G585" s="34" t="s">
        <v>18</v>
      </c>
      <c r="H585" s="53">
        <v>1</v>
      </c>
      <c r="I585" s="35">
        <v>0.12</v>
      </c>
      <c r="J585" s="35">
        <v>0.12</v>
      </c>
    </row>
    <row r="586" spans="1:10" x14ac:dyDescent="0.2">
      <c r="A586" s="32" t="s">
        <v>22</v>
      </c>
      <c r="B586" s="57" t="s">
        <v>23</v>
      </c>
      <c r="C586" s="57" t="s">
        <v>15</v>
      </c>
      <c r="D586" s="45" t="s">
        <v>24</v>
      </c>
      <c r="E586" s="377" t="s">
        <v>25</v>
      </c>
      <c r="F586" s="377"/>
      <c r="G586" s="34" t="s">
        <v>18</v>
      </c>
      <c r="H586" s="53">
        <v>1</v>
      </c>
      <c r="I586" s="35">
        <v>1.03</v>
      </c>
      <c r="J586" s="35">
        <v>1.03</v>
      </c>
    </row>
    <row r="587" spans="1:10" ht="47.25" x14ac:dyDescent="0.2">
      <c r="A587" s="32" t="s">
        <v>22</v>
      </c>
      <c r="B587" s="57" t="s">
        <v>173</v>
      </c>
      <c r="C587" s="57" t="s">
        <v>15</v>
      </c>
      <c r="D587" s="45" t="s">
        <v>174</v>
      </c>
      <c r="E587" s="377" t="s">
        <v>31</v>
      </c>
      <c r="F587" s="377"/>
      <c r="G587" s="34" t="s">
        <v>18</v>
      </c>
      <c r="H587" s="53">
        <v>1</v>
      </c>
      <c r="I587" s="35">
        <v>0.63</v>
      </c>
      <c r="J587" s="35">
        <v>0.63</v>
      </c>
    </row>
    <row r="588" spans="1:10" x14ac:dyDescent="0.2">
      <c r="A588" s="32" t="s">
        <v>22</v>
      </c>
      <c r="B588" s="57" t="s">
        <v>34</v>
      </c>
      <c r="C588" s="57" t="s">
        <v>15</v>
      </c>
      <c r="D588" s="45" t="s">
        <v>35</v>
      </c>
      <c r="E588" s="377" t="s">
        <v>25</v>
      </c>
      <c r="F588" s="377"/>
      <c r="G588" s="34" t="s">
        <v>18</v>
      </c>
      <c r="H588" s="53">
        <v>1</v>
      </c>
      <c r="I588" s="35">
        <v>0.55000000000000004</v>
      </c>
      <c r="J588" s="35">
        <v>0.55000000000000004</v>
      </c>
    </row>
    <row r="589" spans="1:10" ht="47.25" x14ac:dyDescent="0.2">
      <c r="A589" s="32" t="s">
        <v>22</v>
      </c>
      <c r="B589" s="57" t="s">
        <v>175</v>
      </c>
      <c r="C589" s="57" t="s">
        <v>15</v>
      </c>
      <c r="D589" s="45" t="s">
        <v>176</v>
      </c>
      <c r="E589" s="377" t="s">
        <v>31</v>
      </c>
      <c r="F589" s="377"/>
      <c r="G589" s="34" t="s">
        <v>18</v>
      </c>
      <c r="H589" s="53">
        <v>1</v>
      </c>
      <c r="I589" s="35">
        <v>0.01</v>
      </c>
      <c r="J589" s="35">
        <v>0.01</v>
      </c>
    </row>
    <row r="590" spans="1:10" ht="31.5" x14ac:dyDescent="0.2">
      <c r="A590" s="32" t="s">
        <v>22</v>
      </c>
      <c r="B590" s="57" t="s">
        <v>366</v>
      </c>
      <c r="C590" s="57" t="s">
        <v>15</v>
      </c>
      <c r="D590" s="45" t="s">
        <v>367</v>
      </c>
      <c r="E590" s="377" t="s">
        <v>28</v>
      </c>
      <c r="F590" s="377"/>
      <c r="G590" s="34" t="s">
        <v>18</v>
      </c>
      <c r="H590" s="53">
        <v>1</v>
      </c>
      <c r="I590" s="35">
        <v>21.41</v>
      </c>
      <c r="J590" s="35">
        <v>21.41</v>
      </c>
    </row>
    <row r="591" spans="1:10" x14ac:dyDescent="0.2">
      <c r="A591" s="32" t="s">
        <v>22</v>
      </c>
      <c r="B591" s="57" t="s">
        <v>36</v>
      </c>
      <c r="C591" s="57" t="s">
        <v>15</v>
      </c>
      <c r="D591" s="45" t="s">
        <v>37</v>
      </c>
      <c r="E591" s="377" t="s">
        <v>38</v>
      </c>
      <c r="F591" s="377"/>
      <c r="G591" s="34" t="s">
        <v>18</v>
      </c>
      <c r="H591" s="53">
        <v>1</v>
      </c>
      <c r="I591" s="35">
        <v>0.06</v>
      </c>
      <c r="J591" s="35">
        <v>0.06</v>
      </c>
    </row>
    <row r="592" spans="1:10" x14ac:dyDescent="0.2">
      <c r="A592" s="32" t="s">
        <v>22</v>
      </c>
      <c r="B592" s="57" t="s">
        <v>39</v>
      </c>
      <c r="C592" s="57" t="s">
        <v>15</v>
      </c>
      <c r="D592" s="45" t="s">
        <v>40</v>
      </c>
      <c r="E592" s="377" t="s">
        <v>41</v>
      </c>
      <c r="F592" s="377"/>
      <c r="G592" s="34" t="s">
        <v>18</v>
      </c>
      <c r="H592" s="53">
        <v>1</v>
      </c>
      <c r="I592" s="35">
        <v>0.79</v>
      </c>
      <c r="J592" s="35">
        <v>0.79</v>
      </c>
    </row>
    <row r="593" spans="1:10" x14ac:dyDescent="0.2">
      <c r="A593" s="104"/>
      <c r="B593" s="73"/>
      <c r="C593" s="73"/>
      <c r="D593" s="74"/>
      <c r="E593" s="33" t="s">
        <v>42</v>
      </c>
      <c r="F593" s="35">
        <v>10.023277500000001</v>
      </c>
      <c r="G593" s="33" t="s">
        <v>43</v>
      </c>
      <c r="H593" s="53">
        <v>11.51</v>
      </c>
      <c r="I593" s="33" t="s">
        <v>44</v>
      </c>
      <c r="J593" s="35">
        <v>21.53</v>
      </c>
    </row>
    <row r="594" spans="1:10" ht="31.5" x14ac:dyDescent="0.2">
      <c r="A594" s="104"/>
      <c r="B594" s="73"/>
      <c r="C594" s="73"/>
      <c r="D594" s="74"/>
      <c r="E594" s="33" t="s">
        <v>45</v>
      </c>
      <c r="F594" s="35">
        <v>5.53</v>
      </c>
      <c r="G594" s="33"/>
      <c r="H594" s="386" t="s">
        <v>46</v>
      </c>
      <c r="I594" s="386"/>
      <c r="J594" s="89">
        <v>30.13</v>
      </c>
    </row>
    <row r="595" spans="1:10" x14ac:dyDescent="0.2">
      <c r="A595" s="105"/>
      <c r="B595" s="106"/>
      <c r="C595" s="106"/>
      <c r="D595" s="107"/>
      <c r="E595" s="82"/>
      <c r="F595" s="82"/>
      <c r="G595" s="33" t="s">
        <v>47</v>
      </c>
      <c r="H595" s="53">
        <v>2200</v>
      </c>
      <c r="I595" s="33" t="s">
        <v>48</v>
      </c>
      <c r="J595" s="35">
        <v>66286</v>
      </c>
    </row>
    <row r="596" spans="1:10" x14ac:dyDescent="0.2">
      <c r="A596" s="388" t="str">
        <f>D598</f>
        <v>MOTORISTA DE CAMINHÃO COM ENCARGOS COMPLEMENTARES</v>
      </c>
      <c r="B596" s="389"/>
      <c r="C596" s="389"/>
      <c r="D596" s="389"/>
      <c r="E596" s="389"/>
      <c r="F596" s="389"/>
      <c r="G596" s="389"/>
      <c r="H596" s="389"/>
      <c r="I596" s="389"/>
      <c r="J596" s="390"/>
    </row>
    <row r="597" spans="1:10" x14ac:dyDescent="0.2">
      <c r="A597" s="77" t="s">
        <v>368</v>
      </c>
      <c r="B597" s="78" t="s">
        <v>5</v>
      </c>
      <c r="C597" s="78" t="s">
        <v>6</v>
      </c>
      <c r="D597" s="79" t="s">
        <v>7</v>
      </c>
      <c r="E597" s="384" t="s">
        <v>8</v>
      </c>
      <c r="F597" s="384"/>
      <c r="G597" s="80" t="s">
        <v>9</v>
      </c>
      <c r="H597" s="81" t="s">
        <v>10</v>
      </c>
      <c r="I597" s="82" t="s">
        <v>11</v>
      </c>
      <c r="J597" s="82" t="s">
        <v>12</v>
      </c>
    </row>
    <row r="598" spans="1:10" ht="31.5" x14ac:dyDescent="0.2">
      <c r="A598" s="68" t="s">
        <v>13</v>
      </c>
      <c r="B598" s="69" t="s">
        <v>369</v>
      </c>
      <c r="C598" s="69" t="s">
        <v>15</v>
      </c>
      <c r="D598" s="83" t="s">
        <v>370</v>
      </c>
      <c r="E598" s="380" t="s">
        <v>17</v>
      </c>
      <c r="F598" s="380"/>
      <c r="G598" s="70" t="s">
        <v>18</v>
      </c>
      <c r="H598" s="71">
        <v>1</v>
      </c>
      <c r="I598" s="72">
        <v>21.51</v>
      </c>
      <c r="J598" s="72">
        <v>21.51</v>
      </c>
    </row>
    <row r="599" spans="1:10" ht="47.25" x14ac:dyDescent="0.2">
      <c r="A599" s="32" t="s">
        <v>19</v>
      </c>
      <c r="B599" s="57" t="s">
        <v>371</v>
      </c>
      <c r="C599" s="57" t="s">
        <v>15</v>
      </c>
      <c r="D599" s="45" t="s">
        <v>372</v>
      </c>
      <c r="E599" s="377" t="s">
        <v>17</v>
      </c>
      <c r="F599" s="377"/>
      <c r="G599" s="34" t="s">
        <v>18</v>
      </c>
      <c r="H599" s="53">
        <v>1</v>
      </c>
      <c r="I599" s="35">
        <v>0.06</v>
      </c>
      <c r="J599" s="35">
        <v>0.06</v>
      </c>
    </row>
    <row r="600" spans="1:10" ht="18" customHeight="1" x14ac:dyDescent="0.2">
      <c r="A600" s="32" t="s">
        <v>22</v>
      </c>
      <c r="B600" s="57" t="s">
        <v>23</v>
      </c>
      <c r="C600" s="57" t="s">
        <v>15</v>
      </c>
      <c r="D600" s="45" t="s">
        <v>24</v>
      </c>
      <c r="E600" s="377" t="s">
        <v>25</v>
      </c>
      <c r="F600" s="377"/>
      <c r="G600" s="34" t="s">
        <v>18</v>
      </c>
      <c r="H600" s="53">
        <v>1</v>
      </c>
      <c r="I600" s="35">
        <v>1.03</v>
      </c>
      <c r="J600" s="35">
        <v>1.03</v>
      </c>
    </row>
    <row r="601" spans="1:10" ht="1.1499999999999999" customHeight="1" x14ac:dyDescent="0.2">
      <c r="A601" s="32" t="s">
        <v>22</v>
      </c>
      <c r="B601" s="57" t="s">
        <v>173</v>
      </c>
      <c r="C601" s="57" t="s">
        <v>15</v>
      </c>
      <c r="D601" s="45" t="s">
        <v>174</v>
      </c>
      <c r="E601" s="377" t="s">
        <v>31</v>
      </c>
      <c r="F601" s="377"/>
      <c r="G601" s="34" t="s">
        <v>18</v>
      </c>
      <c r="H601" s="53">
        <v>1</v>
      </c>
      <c r="I601" s="35">
        <v>0.63</v>
      </c>
      <c r="J601" s="35">
        <v>0.63</v>
      </c>
    </row>
    <row r="602" spans="1:10" ht="19.5" customHeight="1" x14ac:dyDescent="0.2">
      <c r="A602" s="32" t="s">
        <v>22</v>
      </c>
      <c r="B602" s="57" t="s">
        <v>34</v>
      </c>
      <c r="C602" s="57" t="s">
        <v>15</v>
      </c>
      <c r="D602" s="45" t="s">
        <v>35</v>
      </c>
      <c r="E602" s="377" t="s">
        <v>25</v>
      </c>
      <c r="F602" s="377"/>
      <c r="G602" s="34" t="s">
        <v>18</v>
      </c>
      <c r="H602" s="53">
        <v>1</v>
      </c>
      <c r="I602" s="35">
        <v>0.55000000000000004</v>
      </c>
      <c r="J602" s="35">
        <v>0.55000000000000004</v>
      </c>
    </row>
    <row r="603" spans="1:10" ht="47.25" x14ac:dyDescent="0.2">
      <c r="A603" s="32" t="s">
        <v>22</v>
      </c>
      <c r="B603" s="57" t="s">
        <v>175</v>
      </c>
      <c r="C603" s="57" t="s">
        <v>15</v>
      </c>
      <c r="D603" s="45" t="s">
        <v>176</v>
      </c>
      <c r="E603" s="377" t="s">
        <v>31</v>
      </c>
      <c r="F603" s="377"/>
      <c r="G603" s="34" t="s">
        <v>18</v>
      </c>
      <c r="H603" s="53">
        <v>1</v>
      </c>
      <c r="I603" s="35">
        <v>0.01</v>
      </c>
      <c r="J603" s="35">
        <v>0.01</v>
      </c>
    </row>
    <row r="604" spans="1:10" ht="18" customHeight="1" x14ac:dyDescent="0.2">
      <c r="A604" s="32" t="s">
        <v>22</v>
      </c>
      <c r="B604" s="57" t="s">
        <v>373</v>
      </c>
      <c r="C604" s="57" t="s">
        <v>15</v>
      </c>
      <c r="D604" s="45" t="s">
        <v>374</v>
      </c>
      <c r="E604" s="377" t="s">
        <v>28</v>
      </c>
      <c r="F604" s="377"/>
      <c r="G604" s="34" t="s">
        <v>18</v>
      </c>
      <c r="H604" s="53">
        <v>1</v>
      </c>
      <c r="I604" s="35">
        <v>18.38</v>
      </c>
      <c r="J604" s="35">
        <v>18.38</v>
      </c>
    </row>
    <row r="605" spans="1:10" x14ac:dyDescent="0.2">
      <c r="A605" s="32" t="s">
        <v>22</v>
      </c>
      <c r="B605" s="57" t="s">
        <v>36</v>
      </c>
      <c r="C605" s="57" t="s">
        <v>15</v>
      </c>
      <c r="D605" s="45" t="s">
        <v>37</v>
      </c>
      <c r="E605" s="377" t="s">
        <v>38</v>
      </c>
      <c r="F605" s="377"/>
      <c r="G605" s="34" t="s">
        <v>18</v>
      </c>
      <c r="H605" s="53">
        <v>1</v>
      </c>
      <c r="I605" s="35">
        <v>0.06</v>
      </c>
      <c r="J605" s="35">
        <v>0.06</v>
      </c>
    </row>
    <row r="606" spans="1:10" ht="21" customHeight="1" x14ac:dyDescent="0.2">
      <c r="A606" s="32" t="s">
        <v>22</v>
      </c>
      <c r="B606" s="57" t="s">
        <v>39</v>
      </c>
      <c r="C606" s="57" t="s">
        <v>15</v>
      </c>
      <c r="D606" s="45" t="s">
        <v>40</v>
      </c>
      <c r="E606" s="377" t="s">
        <v>41</v>
      </c>
      <c r="F606" s="377"/>
      <c r="G606" s="34" t="s">
        <v>18</v>
      </c>
      <c r="H606" s="53">
        <v>1</v>
      </c>
      <c r="I606" s="35">
        <v>0.79</v>
      </c>
      <c r="J606" s="35">
        <v>0.79</v>
      </c>
    </row>
    <row r="607" spans="1:10" x14ac:dyDescent="0.2">
      <c r="A607" s="104"/>
      <c r="B607" s="75"/>
      <c r="C607" s="75"/>
      <c r="D607" s="75"/>
      <c r="E607" s="33" t="s">
        <v>42</v>
      </c>
      <c r="F607" s="35">
        <v>8.5847300000000004</v>
      </c>
      <c r="G607" s="33" t="s">
        <v>43</v>
      </c>
      <c r="H607" s="53">
        <v>9.86</v>
      </c>
      <c r="I607" s="33" t="s">
        <v>44</v>
      </c>
      <c r="J607" s="35">
        <v>18.440000000000001</v>
      </c>
    </row>
    <row r="608" spans="1:10" ht="31.5" x14ac:dyDescent="0.2">
      <c r="A608" s="104"/>
      <c r="B608" s="75"/>
      <c r="C608" s="75"/>
      <c r="D608" s="75"/>
      <c r="E608" s="33" t="s">
        <v>45</v>
      </c>
      <c r="F608" s="35">
        <v>4.83</v>
      </c>
      <c r="G608" s="33"/>
      <c r="H608" s="386" t="s">
        <v>46</v>
      </c>
      <c r="I608" s="386"/>
      <c r="J608" s="89">
        <v>26.34</v>
      </c>
    </row>
    <row r="609" spans="1:10" x14ac:dyDescent="0.2">
      <c r="A609" s="121"/>
      <c r="B609" s="76"/>
      <c r="C609" s="76"/>
      <c r="D609" s="76"/>
      <c r="E609" s="88"/>
      <c r="F609" s="88"/>
      <c r="G609" s="88" t="s">
        <v>47</v>
      </c>
      <c r="H609" s="122">
        <v>2200</v>
      </c>
      <c r="I609" s="88" t="s">
        <v>48</v>
      </c>
      <c r="J609" s="123">
        <v>57948</v>
      </c>
    </row>
    <row r="610" spans="1:10" ht="22.5" customHeight="1" x14ac:dyDescent="0.2">
      <c r="A610" s="133"/>
      <c r="B610" s="131"/>
      <c r="C610" s="131"/>
      <c r="D610" s="131"/>
      <c r="E610" s="131"/>
      <c r="F610" s="131"/>
      <c r="G610" s="131"/>
      <c r="H610" s="131"/>
      <c r="I610" s="131"/>
      <c r="J610" s="132"/>
    </row>
    <row r="611" spans="1:10" x14ac:dyDescent="0.25">
      <c r="A611" s="125"/>
      <c r="B611" s="9"/>
      <c r="C611" s="9"/>
      <c r="D611" s="9" t="str">
        <f>'Orçamento Sintético'!D15</f>
        <v xml:space="preserve">FLAVIO L. GRECO S.                </v>
      </c>
      <c r="E611" s="9"/>
      <c r="F611" s="9"/>
      <c r="G611" s="9"/>
      <c r="H611" s="124"/>
      <c r="I611" s="9"/>
      <c r="J611" s="126"/>
    </row>
    <row r="612" spans="1:10" x14ac:dyDescent="0.25">
      <c r="A612" s="125"/>
      <c r="B612" s="9"/>
      <c r="C612" s="9"/>
      <c r="D612" s="9" t="str">
        <f>'Orçamento Sintético'!D16</f>
        <v xml:space="preserve"> ENGENHEIRO CIVIL</v>
      </c>
      <c r="E612" s="9"/>
      <c r="F612" s="9"/>
      <c r="G612" s="9"/>
      <c r="H612" s="124"/>
      <c r="I612" s="9"/>
      <c r="J612" s="126"/>
    </row>
    <row r="613" spans="1:10" x14ac:dyDescent="0.25">
      <c r="A613" s="127"/>
      <c r="B613" s="128"/>
      <c r="C613" s="128"/>
      <c r="D613" s="128" t="s">
        <v>396</v>
      </c>
      <c r="E613" s="128"/>
      <c r="F613" s="128"/>
      <c r="G613" s="128"/>
      <c r="H613" s="129"/>
      <c r="I613" s="128"/>
      <c r="J613" s="130"/>
    </row>
  </sheetData>
  <mergeCells count="527">
    <mergeCell ref="A400:J400"/>
    <mergeCell ref="A414:J414"/>
    <mergeCell ref="A428:J428"/>
    <mergeCell ref="A456:J456"/>
    <mergeCell ref="A470:J470"/>
    <mergeCell ref="A484:J484"/>
    <mergeCell ref="A498:J498"/>
    <mergeCell ref="A512:J512"/>
    <mergeCell ref="A526:J526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H524:I524"/>
    <mergeCell ref="E503:F503"/>
    <mergeCell ref="E504:F504"/>
    <mergeCell ref="E505:F505"/>
    <mergeCell ref="E506:F506"/>
    <mergeCell ref="E507:F507"/>
    <mergeCell ref="E508:F508"/>
    <mergeCell ref="A10:J10"/>
    <mergeCell ref="A24:J24"/>
    <mergeCell ref="A38:J38"/>
    <mergeCell ref="A52:J52"/>
    <mergeCell ref="A66:J66"/>
    <mergeCell ref="A80:J80"/>
    <mergeCell ref="A442:J442"/>
    <mergeCell ref="A94:J94"/>
    <mergeCell ref="A108:J108"/>
    <mergeCell ref="A122:J122"/>
    <mergeCell ref="A136:J136"/>
    <mergeCell ref="A150:J150"/>
    <mergeCell ref="A164:J164"/>
    <mergeCell ref="A178:J178"/>
    <mergeCell ref="A192:J192"/>
    <mergeCell ref="A206:J206"/>
    <mergeCell ref="A220:J220"/>
    <mergeCell ref="A234:J234"/>
    <mergeCell ref="A248:J248"/>
    <mergeCell ref="A262:J262"/>
    <mergeCell ref="A276:J276"/>
    <mergeCell ref="A288:J288"/>
    <mergeCell ref="A302:J302"/>
    <mergeCell ref="A316:J316"/>
    <mergeCell ref="A1:J4"/>
    <mergeCell ref="E5:F8"/>
    <mergeCell ref="G5:H5"/>
    <mergeCell ref="I5:J5"/>
    <mergeCell ref="B6:D6"/>
    <mergeCell ref="G6:H7"/>
    <mergeCell ref="I6:J7"/>
    <mergeCell ref="B7:D7"/>
    <mergeCell ref="A8:B8"/>
    <mergeCell ref="C8:D8"/>
    <mergeCell ref="G8:H8"/>
    <mergeCell ref="A9:J9"/>
    <mergeCell ref="E605:F605"/>
    <mergeCell ref="E606:F606"/>
    <mergeCell ref="H608:I608"/>
    <mergeCell ref="H594:I594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A596:J596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72:F572"/>
    <mergeCell ref="E573:F573"/>
    <mergeCell ref="E574:F574"/>
    <mergeCell ref="E575:F575"/>
    <mergeCell ref="E576:F576"/>
    <mergeCell ref="E577:F577"/>
    <mergeCell ref="E578:F578"/>
    <mergeCell ref="H580:I580"/>
    <mergeCell ref="E583:F583"/>
    <mergeCell ref="A582:J582"/>
    <mergeCell ref="E560:F560"/>
    <mergeCell ref="E561:F561"/>
    <mergeCell ref="E562:F562"/>
    <mergeCell ref="E563:F563"/>
    <mergeCell ref="E564:F564"/>
    <mergeCell ref="H566:I566"/>
    <mergeCell ref="E569:F569"/>
    <mergeCell ref="E570:F570"/>
    <mergeCell ref="E571:F571"/>
    <mergeCell ref="A568:J568"/>
    <mergeCell ref="E548:F548"/>
    <mergeCell ref="E549:F549"/>
    <mergeCell ref="E550:F550"/>
    <mergeCell ref="H552:I552"/>
    <mergeCell ref="E555:F555"/>
    <mergeCell ref="E556:F556"/>
    <mergeCell ref="E557:F557"/>
    <mergeCell ref="E558:F558"/>
    <mergeCell ref="E559:F559"/>
    <mergeCell ref="A554:J554"/>
    <mergeCell ref="E536:F536"/>
    <mergeCell ref="H538:I538"/>
    <mergeCell ref="E541:F541"/>
    <mergeCell ref="E542:F542"/>
    <mergeCell ref="E543:F543"/>
    <mergeCell ref="E544:F544"/>
    <mergeCell ref="E545:F545"/>
    <mergeCell ref="E546:F546"/>
    <mergeCell ref="E547:F547"/>
    <mergeCell ref="A540:J540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H510:I510"/>
    <mergeCell ref="E513:F513"/>
    <mergeCell ref="E514:F514"/>
    <mergeCell ref="E491:F491"/>
    <mergeCell ref="E492:F492"/>
    <mergeCell ref="E493:F493"/>
    <mergeCell ref="E494:F494"/>
    <mergeCell ref="H496:I496"/>
    <mergeCell ref="E499:F499"/>
    <mergeCell ref="E500:F500"/>
    <mergeCell ref="E501:F501"/>
    <mergeCell ref="E502:F502"/>
    <mergeCell ref="E479:F479"/>
    <mergeCell ref="E480:F480"/>
    <mergeCell ref="H482:I482"/>
    <mergeCell ref="E485:F485"/>
    <mergeCell ref="E486:F486"/>
    <mergeCell ref="E487:F487"/>
    <mergeCell ref="E488:F488"/>
    <mergeCell ref="E489:F489"/>
    <mergeCell ref="E490:F490"/>
    <mergeCell ref="H468:I468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46:F446"/>
    <mergeCell ref="E447:F447"/>
    <mergeCell ref="E448:F448"/>
    <mergeCell ref="E449:F449"/>
    <mergeCell ref="E450:F450"/>
    <mergeCell ref="E451:F451"/>
    <mergeCell ref="E452:F452"/>
    <mergeCell ref="H454:I454"/>
    <mergeCell ref="E457:F457"/>
    <mergeCell ref="E434:F434"/>
    <mergeCell ref="E435:F435"/>
    <mergeCell ref="E436:F436"/>
    <mergeCell ref="E437:F437"/>
    <mergeCell ref="E438:F438"/>
    <mergeCell ref="H440:I440"/>
    <mergeCell ref="E443:F443"/>
    <mergeCell ref="E444:F444"/>
    <mergeCell ref="E445:F445"/>
    <mergeCell ref="E422:F422"/>
    <mergeCell ref="E423:F423"/>
    <mergeCell ref="E424:F424"/>
    <mergeCell ref="H426:I426"/>
    <mergeCell ref="E429:F429"/>
    <mergeCell ref="E430:F430"/>
    <mergeCell ref="E431:F431"/>
    <mergeCell ref="E432:F432"/>
    <mergeCell ref="E433:F433"/>
    <mergeCell ref="E410:F410"/>
    <mergeCell ref="H412:I412"/>
    <mergeCell ref="E415:F415"/>
    <mergeCell ref="E416:F416"/>
    <mergeCell ref="E417:F417"/>
    <mergeCell ref="E418:F418"/>
    <mergeCell ref="E419:F419"/>
    <mergeCell ref="E420:F420"/>
    <mergeCell ref="E421:F421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H398:I398"/>
    <mergeCell ref="E377:F377"/>
    <mergeCell ref="E378:F378"/>
    <mergeCell ref="E379:F379"/>
    <mergeCell ref="E380:F380"/>
    <mergeCell ref="E381:F381"/>
    <mergeCell ref="E382:F382"/>
    <mergeCell ref="H384:I384"/>
    <mergeCell ref="E387:F387"/>
    <mergeCell ref="E388:F388"/>
    <mergeCell ref="A386:J386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A372:J372"/>
    <mergeCell ref="E353:F353"/>
    <mergeCell ref="E354:F354"/>
    <mergeCell ref="H356:I356"/>
    <mergeCell ref="E359:F359"/>
    <mergeCell ref="E360:F360"/>
    <mergeCell ref="E361:F361"/>
    <mergeCell ref="E362:F362"/>
    <mergeCell ref="E363:F363"/>
    <mergeCell ref="E364:F364"/>
    <mergeCell ref="A358:J358"/>
    <mergeCell ref="H342:I342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A344:J344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20:F320"/>
    <mergeCell ref="E321:F321"/>
    <mergeCell ref="E322:F322"/>
    <mergeCell ref="E323:F323"/>
    <mergeCell ref="E324:F324"/>
    <mergeCell ref="E325:F325"/>
    <mergeCell ref="E326:F326"/>
    <mergeCell ref="H328:I328"/>
    <mergeCell ref="E331:F331"/>
    <mergeCell ref="A330:J330"/>
    <mergeCell ref="E308:F308"/>
    <mergeCell ref="E309:F309"/>
    <mergeCell ref="E310:F310"/>
    <mergeCell ref="E311:F311"/>
    <mergeCell ref="E312:F312"/>
    <mergeCell ref="H314:I314"/>
    <mergeCell ref="E317:F317"/>
    <mergeCell ref="E318:F318"/>
    <mergeCell ref="E319:F319"/>
    <mergeCell ref="E296:F296"/>
    <mergeCell ref="E297:F297"/>
    <mergeCell ref="E298:F298"/>
    <mergeCell ref="H300:I300"/>
    <mergeCell ref="E303:F303"/>
    <mergeCell ref="E304:F304"/>
    <mergeCell ref="E305:F305"/>
    <mergeCell ref="E306:F306"/>
    <mergeCell ref="E307:F307"/>
    <mergeCell ref="E284:F284"/>
    <mergeCell ref="H286:I286"/>
    <mergeCell ref="E289:F289"/>
    <mergeCell ref="E290:F290"/>
    <mergeCell ref="E291:F291"/>
    <mergeCell ref="E292:F292"/>
    <mergeCell ref="E293:F293"/>
    <mergeCell ref="E294:F294"/>
    <mergeCell ref="E295:F295"/>
    <mergeCell ref="E272:F272"/>
    <mergeCell ref="H274:I274"/>
    <mergeCell ref="E277:F277"/>
    <mergeCell ref="E278:F278"/>
    <mergeCell ref="E279:F279"/>
    <mergeCell ref="E280:F280"/>
    <mergeCell ref="E281:F281"/>
    <mergeCell ref="E282:F282"/>
    <mergeCell ref="E283:F283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H260:I260"/>
    <mergeCell ref="E239:F239"/>
    <mergeCell ref="E240:F240"/>
    <mergeCell ref="E241:F241"/>
    <mergeCell ref="E242:F242"/>
    <mergeCell ref="E243:F243"/>
    <mergeCell ref="E244:F244"/>
    <mergeCell ref="H246:I246"/>
    <mergeCell ref="E249:F249"/>
    <mergeCell ref="E250:F250"/>
    <mergeCell ref="E227:F227"/>
    <mergeCell ref="E228:F228"/>
    <mergeCell ref="E229:F229"/>
    <mergeCell ref="E230:F230"/>
    <mergeCell ref="H232:I232"/>
    <mergeCell ref="E235:F235"/>
    <mergeCell ref="E236:F236"/>
    <mergeCell ref="E237:F237"/>
    <mergeCell ref="E238:F238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H204:I204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182:F182"/>
    <mergeCell ref="E183:F183"/>
    <mergeCell ref="E184:F184"/>
    <mergeCell ref="E185:F185"/>
    <mergeCell ref="E186:F186"/>
    <mergeCell ref="E187:F187"/>
    <mergeCell ref="E188:F188"/>
    <mergeCell ref="H190:I190"/>
    <mergeCell ref="E193:F193"/>
    <mergeCell ref="E170:F170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58:F158"/>
    <mergeCell ref="E159:F159"/>
    <mergeCell ref="E160:F160"/>
    <mergeCell ref="H162:I162"/>
    <mergeCell ref="E165:F165"/>
    <mergeCell ref="E166:F166"/>
    <mergeCell ref="E167:F167"/>
    <mergeCell ref="E168:F168"/>
    <mergeCell ref="E169:F169"/>
    <mergeCell ref="E146:F146"/>
    <mergeCell ref="H148:I148"/>
    <mergeCell ref="E151:F151"/>
    <mergeCell ref="E152:F152"/>
    <mergeCell ref="E153:F153"/>
    <mergeCell ref="E154:F154"/>
    <mergeCell ref="E155:F155"/>
    <mergeCell ref="E156:F156"/>
    <mergeCell ref="E157:F157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H134:I134"/>
    <mergeCell ref="E113:F113"/>
    <mergeCell ref="E114:F114"/>
    <mergeCell ref="E115:F115"/>
    <mergeCell ref="E116:F116"/>
    <mergeCell ref="E117:F117"/>
    <mergeCell ref="E118:F118"/>
    <mergeCell ref="H120:I120"/>
    <mergeCell ref="E123:F123"/>
    <mergeCell ref="E124:F124"/>
    <mergeCell ref="E101:F101"/>
    <mergeCell ref="E102:F102"/>
    <mergeCell ref="E103:F103"/>
    <mergeCell ref="E104:F104"/>
    <mergeCell ref="H106:I106"/>
    <mergeCell ref="E109:F109"/>
    <mergeCell ref="E110:F110"/>
    <mergeCell ref="E111:F111"/>
    <mergeCell ref="E112:F112"/>
    <mergeCell ref="E89:F89"/>
    <mergeCell ref="E90:F90"/>
    <mergeCell ref="H92:I92"/>
    <mergeCell ref="E95:F95"/>
    <mergeCell ref="E96:F96"/>
    <mergeCell ref="E97:F97"/>
    <mergeCell ref="E98:F98"/>
    <mergeCell ref="E99:F99"/>
    <mergeCell ref="E100:F100"/>
    <mergeCell ref="H78:I78"/>
    <mergeCell ref="E81:F81"/>
    <mergeCell ref="E82:F82"/>
    <mergeCell ref="E83:F83"/>
    <mergeCell ref="E84:F84"/>
    <mergeCell ref="E85:F85"/>
    <mergeCell ref="E86:F86"/>
    <mergeCell ref="E87:F87"/>
    <mergeCell ref="E88:F88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56:F56"/>
    <mergeCell ref="E57:F57"/>
    <mergeCell ref="E58:F58"/>
    <mergeCell ref="E59:F59"/>
    <mergeCell ref="E60:F60"/>
    <mergeCell ref="E61:F61"/>
    <mergeCell ref="E62:F62"/>
    <mergeCell ref="H64:I64"/>
    <mergeCell ref="E67:F67"/>
    <mergeCell ref="E44:F44"/>
    <mergeCell ref="E45:F45"/>
    <mergeCell ref="E46:F46"/>
    <mergeCell ref="E47:F47"/>
    <mergeCell ref="E48:F48"/>
    <mergeCell ref="H50:I50"/>
    <mergeCell ref="E53:F53"/>
    <mergeCell ref="E54:F54"/>
    <mergeCell ref="E55:F55"/>
    <mergeCell ref="E32:F32"/>
    <mergeCell ref="E33:F33"/>
    <mergeCell ref="E34:F34"/>
    <mergeCell ref="H36:I36"/>
    <mergeCell ref="E39:F39"/>
    <mergeCell ref="E40:F40"/>
    <mergeCell ref="E41:F41"/>
    <mergeCell ref="E42:F42"/>
    <mergeCell ref="E43:F43"/>
    <mergeCell ref="F37:G37"/>
    <mergeCell ref="E20:F20"/>
    <mergeCell ref="H22:I22"/>
    <mergeCell ref="E25:F25"/>
    <mergeCell ref="E26:F26"/>
    <mergeCell ref="E27:F27"/>
    <mergeCell ref="E28:F28"/>
    <mergeCell ref="E29:F29"/>
    <mergeCell ref="E30:F30"/>
    <mergeCell ref="E31:F31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rintOptions horizontalCentered="1"/>
  <pageMargins left="0.19685039370078741" right="0.19685039370078741" top="0.78740157480314965" bottom="0.39370078740157483" header="0" footer="0"/>
  <pageSetup paperSize="9" scale="86" fitToHeight="0" orientation="landscape" r:id="rId1"/>
  <headerFooter>
    <oddFooter>&amp;R&amp;P</oddFooter>
  </headerFooter>
  <rowBreaks count="42" manualBreakCount="42">
    <brk id="23" max="16383" man="1"/>
    <brk id="37" max="9" man="1"/>
    <brk id="51" max="9" man="1"/>
    <brk id="65" max="9" man="1"/>
    <brk id="79" max="9" man="1"/>
    <brk id="93" max="9" man="1"/>
    <brk id="107" max="9" man="1"/>
    <brk id="121" max="9" man="1"/>
    <brk id="135" max="9" man="1"/>
    <brk id="149" max="9" man="1"/>
    <brk id="163" max="9" man="1"/>
    <brk id="177" max="9" man="1"/>
    <brk id="191" max="9" man="1"/>
    <brk id="205" max="9" man="1"/>
    <brk id="219" max="9" man="1"/>
    <brk id="233" max="9" man="1"/>
    <brk id="247" max="9" man="1"/>
    <brk id="261" max="9" man="1"/>
    <brk id="275" max="9" man="1"/>
    <brk id="287" max="9" man="1"/>
    <brk id="301" max="9" man="1"/>
    <brk id="315" max="9" man="1"/>
    <brk id="329" max="9" man="1"/>
    <brk id="343" max="9" man="1"/>
    <brk id="357" max="9" man="1"/>
    <brk id="371" max="9" man="1"/>
    <brk id="385" max="9" man="1"/>
    <brk id="399" max="9" man="1"/>
    <brk id="413" max="9" man="1"/>
    <brk id="427" max="9" man="1"/>
    <brk id="441" max="9" man="1"/>
    <brk id="455" max="9" man="1"/>
    <brk id="469" max="9" man="1"/>
    <brk id="483" max="9" man="1"/>
    <brk id="497" max="9" man="1"/>
    <brk id="511" max="9" man="1"/>
    <brk id="525" max="9" man="1"/>
    <brk id="539" max="9" man="1"/>
    <brk id="553" max="9" man="1"/>
    <brk id="567" max="9" man="1"/>
    <brk id="581" max="9" man="1"/>
    <brk id="595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88"/>
  <sheetViews>
    <sheetView tabSelected="1" showOutlineSymbols="0" showWhiteSpace="0" topLeftCell="B1" workbookViewId="0">
      <selection activeCell="K80" sqref="K80"/>
    </sheetView>
  </sheetViews>
  <sheetFormatPr defaultColWidth="8.75" defaultRowHeight="15.75" x14ac:dyDescent="0.25"/>
  <cols>
    <col min="1" max="1" width="11" style="1" customWidth="1"/>
    <col min="2" max="2" width="12" style="1" bestFit="1" customWidth="1"/>
    <col min="3" max="3" width="10" style="1" bestFit="1" customWidth="1"/>
    <col min="4" max="4" width="60" style="1" bestFit="1" customWidth="1"/>
    <col min="5" max="5" width="15" style="1" bestFit="1" customWidth="1"/>
    <col min="6" max="9" width="12" style="1" bestFit="1" customWidth="1"/>
    <col min="10" max="10" width="14" style="1" bestFit="1" customWidth="1"/>
    <col min="11" max="11" width="9.875" style="202" bestFit="1" customWidth="1"/>
    <col min="12" max="16384" width="8.75" style="202"/>
  </cols>
  <sheetData>
    <row r="1" spans="1:14" ht="61.5" customHeight="1" thickBot="1" x14ac:dyDescent="0.25">
      <c r="A1" s="437" t="s">
        <v>393</v>
      </c>
      <c r="B1" s="438"/>
      <c r="C1" s="438"/>
      <c r="D1" s="438"/>
      <c r="E1" s="438"/>
      <c r="F1" s="438"/>
      <c r="G1" s="438"/>
      <c r="H1" s="438"/>
      <c r="I1" s="438"/>
      <c r="J1" s="439"/>
      <c r="K1" s="198"/>
      <c r="L1" s="199"/>
      <c r="M1" s="199"/>
    </row>
    <row r="2" spans="1:14" ht="16.5" thickBot="1" x14ac:dyDescent="0.3">
      <c r="A2" s="187" t="s">
        <v>384</v>
      </c>
      <c r="B2" s="128" t="s">
        <v>421</v>
      </c>
      <c r="C2" s="128"/>
      <c r="D2" s="128"/>
      <c r="E2" s="128"/>
      <c r="F2" s="128"/>
      <c r="G2" s="440" t="s">
        <v>0</v>
      </c>
      <c r="H2" s="441"/>
      <c r="I2" s="333" t="s">
        <v>381</v>
      </c>
      <c r="J2" s="305"/>
      <c r="K2" s="201"/>
      <c r="L2" s="199"/>
      <c r="M2" s="199"/>
    </row>
    <row r="3" spans="1:14" ht="15.4" customHeight="1" x14ac:dyDescent="0.25">
      <c r="A3" s="186" t="s">
        <v>382</v>
      </c>
      <c r="B3" s="442" t="s">
        <v>1</v>
      </c>
      <c r="C3" s="443"/>
      <c r="D3" s="443"/>
      <c r="E3" s="134"/>
      <c r="F3" s="135"/>
      <c r="G3" s="444" t="s">
        <v>424</v>
      </c>
      <c r="H3" s="445"/>
      <c r="I3" s="333" t="s">
        <v>3</v>
      </c>
      <c r="J3" s="305"/>
      <c r="K3" s="201"/>
      <c r="L3" s="199"/>
      <c r="M3" s="199"/>
    </row>
    <row r="4" spans="1:14" ht="17.45" customHeight="1" thickBot="1" x14ac:dyDescent="0.3">
      <c r="A4" s="210" t="s">
        <v>386</v>
      </c>
      <c r="B4" s="448">
        <v>44440</v>
      </c>
      <c r="C4" s="448"/>
      <c r="D4" s="448"/>
      <c r="E4" s="128"/>
      <c r="F4" s="130"/>
      <c r="G4" s="446"/>
      <c r="H4" s="447"/>
      <c r="I4" s="7"/>
      <c r="J4" s="200"/>
      <c r="K4" s="203"/>
      <c r="L4" s="429" t="s">
        <v>419</v>
      </c>
      <c r="M4" s="429" t="s">
        <v>420</v>
      </c>
    </row>
    <row r="5" spans="1:14" ht="21.75" customHeight="1" thickBot="1" x14ac:dyDescent="0.3">
      <c r="A5" s="430" t="s">
        <v>387</v>
      </c>
      <c r="B5" s="431"/>
      <c r="C5" s="432" t="s">
        <v>404</v>
      </c>
      <c r="D5" s="432"/>
      <c r="E5" s="188"/>
      <c r="F5" s="189"/>
      <c r="G5" s="433"/>
      <c r="H5" s="433"/>
      <c r="I5" s="190"/>
      <c r="J5" s="148"/>
      <c r="K5" s="9"/>
      <c r="L5" s="429"/>
      <c r="M5" s="429"/>
      <c r="N5" s="11"/>
    </row>
    <row r="6" spans="1:14" ht="16.5" thickBot="1" x14ac:dyDescent="0.3">
      <c r="A6" s="434" t="s">
        <v>411</v>
      </c>
      <c r="B6" s="435"/>
      <c r="C6" s="435"/>
      <c r="D6" s="435"/>
      <c r="E6" s="435"/>
      <c r="F6" s="435"/>
      <c r="G6" s="435"/>
      <c r="H6" s="435"/>
      <c r="I6" s="435"/>
      <c r="J6" s="436"/>
    </row>
    <row r="7" spans="1:14" ht="26.45" customHeight="1" thickBot="1" x14ac:dyDescent="0.3">
      <c r="A7" s="453" t="s">
        <v>65</v>
      </c>
      <c r="B7" s="454"/>
      <c r="C7" s="454"/>
      <c r="D7" s="454"/>
      <c r="E7" s="454"/>
      <c r="F7" s="454"/>
      <c r="G7" s="454"/>
      <c r="H7" s="454"/>
      <c r="I7" s="454"/>
      <c r="J7" s="455"/>
    </row>
    <row r="8" spans="1:14" x14ac:dyDescent="0.2">
      <c r="A8" s="287" t="s">
        <v>4</v>
      </c>
      <c r="B8" s="288" t="s">
        <v>5</v>
      </c>
      <c r="C8" s="289" t="s">
        <v>6</v>
      </c>
      <c r="D8" s="289" t="s">
        <v>7</v>
      </c>
      <c r="E8" s="456" t="s">
        <v>8</v>
      </c>
      <c r="F8" s="456"/>
      <c r="G8" s="290" t="s">
        <v>9</v>
      </c>
      <c r="H8" s="288" t="s">
        <v>10</v>
      </c>
      <c r="I8" s="288" t="s">
        <v>11</v>
      </c>
      <c r="J8" s="291" t="s">
        <v>12</v>
      </c>
    </row>
    <row r="9" spans="1:14" x14ac:dyDescent="0.2">
      <c r="A9" s="235" t="s">
        <v>13</v>
      </c>
      <c r="B9" s="215" t="s">
        <v>64</v>
      </c>
      <c r="C9" s="216" t="s">
        <v>15</v>
      </c>
      <c r="D9" s="216" t="s">
        <v>65</v>
      </c>
      <c r="E9" s="451" t="s">
        <v>17</v>
      </c>
      <c r="F9" s="451"/>
      <c r="G9" s="217" t="s">
        <v>18</v>
      </c>
      <c r="H9" s="218">
        <v>1</v>
      </c>
      <c r="I9" s="219">
        <v>21.94</v>
      </c>
      <c r="J9" s="249">
        <v>21.94</v>
      </c>
    </row>
    <row r="10" spans="1:14" ht="31.5" x14ac:dyDescent="0.2">
      <c r="A10" s="236" t="s">
        <v>19</v>
      </c>
      <c r="B10" s="221" t="s">
        <v>66</v>
      </c>
      <c r="C10" s="222" t="s">
        <v>15</v>
      </c>
      <c r="D10" s="222" t="s">
        <v>67</v>
      </c>
      <c r="E10" s="452" t="s">
        <v>17</v>
      </c>
      <c r="F10" s="452"/>
      <c r="G10" s="223" t="s">
        <v>18</v>
      </c>
      <c r="H10" s="224">
        <v>1</v>
      </c>
      <c r="I10" s="225">
        <v>0.14000000000000001</v>
      </c>
      <c r="J10" s="250">
        <v>0.14000000000000001</v>
      </c>
    </row>
    <row r="11" spans="1:14" x14ac:dyDescent="0.2">
      <c r="A11" s="237" t="s">
        <v>22</v>
      </c>
      <c r="B11" s="227" t="s">
        <v>23</v>
      </c>
      <c r="C11" s="228" t="s">
        <v>15</v>
      </c>
      <c r="D11" s="228" t="s">
        <v>24</v>
      </c>
      <c r="E11" s="449" t="s">
        <v>25</v>
      </c>
      <c r="F11" s="449"/>
      <c r="G11" s="229" t="s">
        <v>18</v>
      </c>
      <c r="H11" s="230">
        <v>1</v>
      </c>
      <c r="I11" s="231">
        <v>1.03</v>
      </c>
      <c r="J11" s="251">
        <v>1.03</v>
      </c>
    </row>
    <row r="12" spans="1:14" x14ac:dyDescent="0.2">
      <c r="A12" s="237" t="s">
        <v>22</v>
      </c>
      <c r="B12" s="227" t="s">
        <v>68</v>
      </c>
      <c r="C12" s="228" t="s">
        <v>15</v>
      </c>
      <c r="D12" s="228" t="s">
        <v>69</v>
      </c>
      <c r="E12" s="449" t="s">
        <v>28</v>
      </c>
      <c r="F12" s="449"/>
      <c r="G12" s="229" t="s">
        <v>18</v>
      </c>
      <c r="H12" s="230">
        <v>1</v>
      </c>
      <c r="I12" s="231">
        <v>17.84</v>
      </c>
      <c r="J12" s="251">
        <v>17.84</v>
      </c>
    </row>
    <row r="13" spans="1:14" ht="31.5" x14ac:dyDescent="0.2">
      <c r="A13" s="237" t="s">
        <v>22</v>
      </c>
      <c r="B13" s="227" t="s">
        <v>29</v>
      </c>
      <c r="C13" s="228" t="s">
        <v>15</v>
      </c>
      <c r="D13" s="228" t="s">
        <v>30</v>
      </c>
      <c r="E13" s="449" t="s">
        <v>31</v>
      </c>
      <c r="F13" s="449"/>
      <c r="G13" s="229" t="s">
        <v>18</v>
      </c>
      <c r="H13" s="230">
        <v>1</v>
      </c>
      <c r="I13" s="231">
        <v>0.95</v>
      </c>
      <c r="J13" s="251">
        <v>0.95</v>
      </c>
    </row>
    <row r="14" spans="1:14" x14ac:dyDescent="0.2">
      <c r="A14" s="237" t="s">
        <v>22</v>
      </c>
      <c r="B14" s="227" t="s">
        <v>34</v>
      </c>
      <c r="C14" s="228" t="s">
        <v>15</v>
      </c>
      <c r="D14" s="228" t="s">
        <v>35</v>
      </c>
      <c r="E14" s="449" t="s">
        <v>25</v>
      </c>
      <c r="F14" s="449"/>
      <c r="G14" s="229" t="s">
        <v>18</v>
      </c>
      <c r="H14" s="230">
        <v>1</v>
      </c>
      <c r="I14" s="231">
        <v>0.55000000000000004</v>
      </c>
      <c r="J14" s="251">
        <v>0.55000000000000004</v>
      </c>
    </row>
    <row r="15" spans="1:14" ht="31.5" x14ac:dyDescent="0.2">
      <c r="A15" s="237" t="s">
        <v>22</v>
      </c>
      <c r="B15" s="227" t="s">
        <v>32</v>
      </c>
      <c r="C15" s="228" t="s">
        <v>15</v>
      </c>
      <c r="D15" s="228" t="s">
        <v>33</v>
      </c>
      <c r="E15" s="449" t="s">
        <v>31</v>
      </c>
      <c r="F15" s="449"/>
      <c r="G15" s="229" t="s">
        <v>18</v>
      </c>
      <c r="H15" s="230">
        <v>1</v>
      </c>
      <c r="I15" s="231">
        <v>0.57999999999999996</v>
      </c>
      <c r="J15" s="251">
        <v>0.57999999999999996</v>
      </c>
    </row>
    <row r="16" spans="1:14" x14ac:dyDescent="0.2">
      <c r="A16" s="237" t="s">
        <v>22</v>
      </c>
      <c r="B16" s="227" t="s">
        <v>36</v>
      </c>
      <c r="C16" s="228" t="s">
        <v>15</v>
      </c>
      <c r="D16" s="228" t="s">
        <v>37</v>
      </c>
      <c r="E16" s="449" t="s">
        <v>38</v>
      </c>
      <c r="F16" s="449"/>
      <c r="G16" s="229" t="s">
        <v>18</v>
      </c>
      <c r="H16" s="230">
        <v>1</v>
      </c>
      <c r="I16" s="231">
        <v>0.06</v>
      </c>
      <c r="J16" s="251">
        <v>0.06</v>
      </c>
    </row>
    <row r="17" spans="1:10" x14ac:dyDescent="0.2">
      <c r="A17" s="237" t="s">
        <v>22</v>
      </c>
      <c r="B17" s="227" t="s">
        <v>39</v>
      </c>
      <c r="C17" s="228" t="s">
        <v>15</v>
      </c>
      <c r="D17" s="228" t="s">
        <v>40</v>
      </c>
      <c r="E17" s="449" t="s">
        <v>41</v>
      </c>
      <c r="F17" s="449"/>
      <c r="G17" s="229" t="s">
        <v>18</v>
      </c>
      <c r="H17" s="230">
        <v>1</v>
      </c>
      <c r="I17" s="231">
        <v>0.79</v>
      </c>
      <c r="J17" s="251">
        <v>0.79</v>
      </c>
    </row>
    <row r="18" spans="1:10" ht="31.5" x14ac:dyDescent="0.2">
      <c r="A18" s="238"/>
      <c r="B18" s="241"/>
      <c r="C18" s="241"/>
      <c r="D18" s="241"/>
      <c r="E18" s="241" t="s">
        <v>42</v>
      </c>
      <c r="F18" s="240">
        <v>17.98</v>
      </c>
      <c r="G18" s="241" t="s">
        <v>43</v>
      </c>
      <c r="H18" s="240">
        <v>0</v>
      </c>
      <c r="I18" s="241" t="s">
        <v>44</v>
      </c>
      <c r="J18" s="252">
        <v>17.98</v>
      </c>
    </row>
    <row r="19" spans="1:10" ht="16.5" thickBot="1" x14ac:dyDescent="0.25">
      <c r="A19" s="271"/>
      <c r="B19" s="272"/>
      <c r="C19" s="272"/>
      <c r="D19" s="272"/>
      <c r="E19" s="272" t="s">
        <v>45</v>
      </c>
      <c r="F19" s="273">
        <v>4.93</v>
      </c>
      <c r="G19" s="272"/>
      <c r="H19" s="457" t="s">
        <v>46</v>
      </c>
      <c r="I19" s="457"/>
      <c r="J19" s="274">
        <v>26.87</v>
      </c>
    </row>
    <row r="20" spans="1:10" x14ac:dyDescent="0.2">
      <c r="A20" s="468" t="s">
        <v>51</v>
      </c>
      <c r="B20" s="469"/>
      <c r="C20" s="469"/>
      <c r="D20" s="469"/>
      <c r="E20" s="469"/>
      <c r="F20" s="469"/>
      <c r="G20" s="469"/>
      <c r="H20" s="469"/>
      <c r="I20" s="469"/>
      <c r="J20" s="470"/>
    </row>
    <row r="21" spans="1:10" x14ac:dyDescent="0.2">
      <c r="A21" s="234" t="s">
        <v>49</v>
      </c>
      <c r="B21" s="212" t="s">
        <v>5</v>
      </c>
      <c r="C21" s="211" t="s">
        <v>6</v>
      </c>
      <c r="D21" s="211" t="s">
        <v>7</v>
      </c>
      <c r="E21" s="450" t="s">
        <v>8</v>
      </c>
      <c r="F21" s="450"/>
      <c r="G21" s="213" t="s">
        <v>9</v>
      </c>
      <c r="H21" s="212" t="s">
        <v>10</v>
      </c>
      <c r="I21" s="212" t="s">
        <v>11</v>
      </c>
      <c r="J21" s="248" t="s">
        <v>12</v>
      </c>
    </row>
    <row r="22" spans="1:10" x14ac:dyDescent="0.2">
      <c r="A22" s="235" t="s">
        <v>13</v>
      </c>
      <c r="B22" s="215" t="s">
        <v>50</v>
      </c>
      <c r="C22" s="214" t="s">
        <v>15</v>
      </c>
      <c r="D22" s="214" t="s">
        <v>51</v>
      </c>
      <c r="E22" s="451" t="s">
        <v>17</v>
      </c>
      <c r="F22" s="451"/>
      <c r="G22" s="217" t="s">
        <v>18</v>
      </c>
      <c r="H22" s="218">
        <v>1</v>
      </c>
      <c r="I22" s="219">
        <v>22.09</v>
      </c>
      <c r="J22" s="249">
        <v>22.09</v>
      </c>
    </row>
    <row r="23" spans="1:10" ht="31.5" x14ac:dyDescent="0.2">
      <c r="A23" s="236" t="s">
        <v>19</v>
      </c>
      <c r="B23" s="221" t="s">
        <v>52</v>
      </c>
      <c r="C23" s="220" t="s">
        <v>15</v>
      </c>
      <c r="D23" s="220" t="s">
        <v>53</v>
      </c>
      <c r="E23" s="452" t="s">
        <v>17</v>
      </c>
      <c r="F23" s="452"/>
      <c r="G23" s="223" t="s">
        <v>18</v>
      </c>
      <c r="H23" s="224">
        <v>1</v>
      </c>
      <c r="I23" s="225">
        <v>0.26</v>
      </c>
      <c r="J23" s="250">
        <v>0.26</v>
      </c>
    </row>
    <row r="24" spans="1:10" x14ac:dyDescent="0.2">
      <c r="A24" s="237" t="s">
        <v>22</v>
      </c>
      <c r="B24" s="227" t="s">
        <v>23</v>
      </c>
      <c r="C24" s="226" t="s">
        <v>15</v>
      </c>
      <c r="D24" s="226" t="s">
        <v>24</v>
      </c>
      <c r="E24" s="449" t="s">
        <v>25</v>
      </c>
      <c r="F24" s="449"/>
      <c r="G24" s="229" t="s">
        <v>18</v>
      </c>
      <c r="H24" s="230">
        <v>1</v>
      </c>
      <c r="I24" s="231">
        <v>1.03</v>
      </c>
      <c r="J24" s="251">
        <v>1.03</v>
      </c>
    </row>
    <row r="25" spans="1:10" ht="31.5" x14ac:dyDescent="0.2">
      <c r="A25" s="237" t="s">
        <v>22</v>
      </c>
      <c r="B25" s="227" t="s">
        <v>29</v>
      </c>
      <c r="C25" s="226" t="s">
        <v>15</v>
      </c>
      <c r="D25" s="226" t="s">
        <v>30</v>
      </c>
      <c r="E25" s="449" t="s">
        <v>31</v>
      </c>
      <c r="F25" s="449"/>
      <c r="G25" s="229" t="s">
        <v>18</v>
      </c>
      <c r="H25" s="230">
        <v>1</v>
      </c>
      <c r="I25" s="231">
        <v>0.95</v>
      </c>
      <c r="J25" s="251">
        <v>0.95</v>
      </c>
    </row>
    <row r="26" spans="1:10" x14ac:dyDescent="0.2">
      <c r="A26" s="237" t="s">
        <v>22</v>
      </c>
      <c r="B26" s="227" t="s">
        <v>34</v>
      </c>
      <c r="C26" s="226" t="s">
        <v>15</v>
      </c>
      <c r="D26" s="226" t="s">
        <v>35</v>
      </c>
      <c r="E26" s="449" t="s">
        <v>25</v>
      </c>
      <c r="F26" s="449"/>
      <c r="G26" s="229" t="s">
        <v>18</v>
      </c>
      <c r="H26" s="230">
        <v>1</v>
      </c>
      <c r="I26" s="231">
        <v>0.55000000000000004</v>
      </c>
      <c r="J26" s="251">
        <v>0.55000000000000004</v>
      </c>
    </row>
    <row r="27" spans="1:10" ht="31.5" x14ac:dyDescent="0.2">
      <c r="A27" s="237" t="s">
        <v>22</v>
      </c>
      <c r="B27" s="227" t="s">
        <v>32</v>
      </c>
      <c r="C27" s="226" t="s">
        <v>15</v>
      </c>
      <c r="D27" s="226" t="s">
        <v>33</v>
      </c>
      <c r="E27" s="449" t="s">
        <v>31</v>
      </c>
      <c r="F27" s="449"/>
      <c r="G27" s="229" t="s">
        <v>18</v>
      </c>
      <c r="H27" s="230">
        <v>1</v>
      </c>
      <c r="I27" s="231">
        <v>0.57999999999999996</v>
      </c>
      <c r="J27" s="251">
        <v>0.57999999999999996</v>
      </c>
    </row>
    <row r="28" spans="1:10" x14ac:dyDescent="0.2">
      <c r="A28" s="237" t="s">
        <v>22</v>
      </c>
      <c r="B28" s="227" t="s">
        <v>54</v>
      </c>
      <c r="C28" s="226" t="s">
        <v>15</v>
      </c>
      <c r="D28" s="226" t="s">
        <v>55</v>
      </c>
      <c r="E28" s="449" t="s">
        <v>28</v>
      </c>
      <c r="F28" s="449"/>
      <c r="G28" s="229" t="s">
        <v>18</v>
      </c>
      <c r="H28" s="230">
        <v>1</v>
      </c>
      <c r="I28" s="231">
        <v>17.87</v>
      </c>
      <c r="J28" s="251">
        <v>17.87</v>
      </c>
    </row>
    <row r="29" spans="1:10" x14ac:dyDescent="0.2">
      <c r="A29" s="237" t="s">
        <v>22</v>
      </c>
      <c r="B29" s="227" t="s">
        <v>36</v>
      </c>
      <c r="C29" s="226" t="s">
        <v>15</v>
      </c>
      <c r="D29" s="226" t="s">
        <v>37</v>
      </c>
      <c r="E29" s="449" t="s">
        <v>38</v>
      </c>
      <c r="F29" s="449"/>
      <c r="G29" s="229" t="s">
        <v>18</v>
      </c>
      <c r="H29" s="230">
        <v>1</v>
      </c>
      <c r="I29" s="231">
        <v>0.06</v>
      </c>
      <c r="J29" s="251">
        <v>0.06</v>
      </c>
    </row>
    <row r="30" spans="1:10" x14ac:dyDescent="0.2">
      <c r="A30" s="237" t="s">
        <v>22</v>
      </c>
      <c r="B30" s="227" t="s">
        <v>39</v>
      </c>
      <c r="C30" s="226" t="s">
        <v>15</v>
      </c>
      <c r="D30" s="226" t="s">
        <v>40</v>
      </c>
      <c r="E30" s="449" t="s">
        <v>41</v>
      </c>
      <c r="F30" s="449"/>
      <c r="G30" s="229" t="s">
        <v>18</v>
      </c>
      <c r="H30" s="230">
        <v>1</v>
      </c>
      <c r="I30" s="231">
        <v>0.79</v>
      </c>
      <c r="J30" s="251">
        <v>0.79</v>
      </c>
    </row>
    <row r="31" spans="1:10" ht="31.5" x14ac:dyDescent="0.2">
      <c r="A31" s="238"/>
      <c r="B31" s="239"/>
      <c r="C31" s="239"/>
      <c r="D31" s="239"/>
      <c r="E31" s="239" t="s">
        <v>42</v>
      </c>
      <c r="F31" s="240">
        <v>18.13</v>
      </c>
      <c r="G31" s="239" t="s">
        <v>43</v>
      </c>
      <c r="H31" s="240">
        <v>0</v>
      </c>
      <c r="I31" s="239" t="s">
        <v>44</v>
      </c>
      <c r="J31" s="252">
        <v>18.13</v>
      </c>
    </row>
    <row r="32" spans="1:10" ht="16.5" thickBot="1" x14ac:dyDescent="0.25">
      <c r="A32" s="238"/>
      <c r="B32" s="239"/>
      <c r="C32" s="239"/>
      <c r="D32" s="239"/>
      <c r="E32" s="239" t="s">
        <v>45</v>
      </c>
      <c r="F32" s="240">
        <v>4.97</v>
      </c>
      <c r="G32" s="239"/>
      <c r="H32" s="458" t="s">
        <v>46</v>
      </c>
      <c r="I32" s="458"/>
      <c r="J32" s="252">
        <v>27.06</v>
      </c>
    </row>
    <row r="33" spans="1:10" ht="18.600000000000001" customHeight="1" thickTop="1" x14ac:dyDescent="0.2">
      <c r="A33" s="471" t="s">
        <v>140</v>
      </c>
      <c r="B33" s="472"/>
      <c r="C33" s="472"/>
      <c r="D33" s="472"/>
      <c r="E33" s="472"/>
      <c r="F33" s="472"/>
      <c r="G33" s="472"/>
      <c r="H33" s="472"/>
      <c r="I33" s="472"/>
      <c r="J33" s="473"/>
    </row>
    <row r="34" spans="1:10" x14ac:dyDescent="0.2">
      <c r="A34" s="234">
        <v>5</v>
      </c>
      <c r="B34" s="212" t="s">
        <v>5</v>
      </c>
      <c r="C34" s="211" t="s">
        <v>6</v>
      </c>
      <c r="D34" s="211" t="s">
        <v>7</v>
      </c>
      <c r="E34" s="450" t="s">
        <v>8</v>
      </c>
      <c r="F34" s="450"/>
      <c r="G34" s="213" t="s">
        <v>9</v>
      </c>
      <c r="H34" s="212" t="s">
        <v>10</v>
      </c>
      <c r="I34" s="212" t="s">
        <v>11</v>
      </c>
      <c r="J34" s="248" t="s">
        <v>12</v>
      </c>
    </row>
    <row r="35" spans="1:10" ht="31.5" x14ac:dyDescent="0.2">
      <c r="A35" s="235" t="s">
        <v>13</v>
      </c>
      <c r="B35" s="215" t="s">
        <v>139</v>
      </c>
      <c r="C35" s="214" t="s">
        <v>15</v>
      </c>
      <c r="D35" s="214" t="s">
        <v>140</v>
      </c>
      <c r="E35" s="451" t="s">
        <v>17</v>
      </c>
      <c r="F35" s="451"/>
      <c r="G35" s="217" t="s">
        <v>18</v>
      </c>
      <c r="H35" s="218">
        <v>1</v>
      </c>
      <c r="I35" s="219">
        <v>21.87</v>
      </c>
      <c r="J35" s="249">
        <v>21.87</v>
      </c>
    </row>
    <row r="36" spans="1:10" ht="31.5" x14ac:dyDescent="0.2">
      <c r="A36" s="236" t="s">
        <v>19</v>
      </c>
      <c r="B36" s="221" t="s">
        <v>141</v>
      </c>
      <c r="C36" s="220" t="s">
        <v>15</v>
      </c>
      <c r="D36" s="220" t="s">
        <v>142</v>
      </c>
      <c r="E36" s="452" t="s">
        <v>17</v>
      </c>
      <c r="F36" s="452"/>
      <c r="G36" s="223" t="s">
        <v>18</v>
      </c>
      <c r="H36" s="224">
        <v>1</v>
      </c>
      <c r="I36" s="225">
        <v>0.14000000000000001</v>
      </c>
      <c r="J36" s="250">
        <v>0.14000000000000001</v>
      </c>
    </row>
    <row r="37" spans="1:10" x14ac:dyDescent="0.2">
      <c r="A37" s="237" t="s">
        <v>22</v>
      </c>
      <c r="B37" s="227" t="s">
        <v>23</v>
      </c>
      <c r="C37" s="226" t="s">
        <v>15</v>
      </c>
      <c r="D37" s="226" t="s">
        <v>24</v>
      </c>
      <c r="E37" s="449" t="s">
        <v>25</v>
      </c>
      <c r="F37" s="449"/>
      <c r="G37" s="229" t="s">
        <v>18</v>
      </c>
      <c r="H37" s="230">
        <v>1</v>
      </c>
      <c r="I37" s="231">
        <v>1.03</v>
      </c>
      <c r="J37" s="251">
        <v>1.03</v>
      </c>
    </row>
    <row r="38" spans="1:10" x14ac:dyDescent="0.2">
      <c r="A38" s="237" t="s">
        <v>22</v>
      </c>
      <c r="B38" s="227" t="s">
        <v>143</v>
      </c>
      <c r="C38" s="226" t="s">
        <v>15</v>
      </c>
      <c r="D38" s="226" t="s">
        <v>144</v>
      </c>
      <c r="E38" s="449" t="s">
        <v>28</v>
      </c>
      <c r="F38" s="449"/>
      <c r="G38" s="229" t="s">
        <v>18</v>
      </c>
      <c r="H38" s="230">
        <v>1</v>
      </c>
      <c r="I38" s="231">
        <v>17.87</v>
      </c>
      <c r="J38" s="251">
        <v>17.87</v>
      </c>
    </row>
    <row r="39" spans="1:10" ht="31.5" x14ac:dyDescent="0.2">
      <c r="A39" s="237" t="s">
        <v>22</v>
      </c>
      <c r="B39" s="227" t="s">
        <v>127</v>
      </c>
      <c r="C39" s="226" t="s">
        <v>15</v>
      </c>
      <c r="D39" s="226" t="s">
        <v>128</v>
      </c>
      <c r="E39" s="449" t="s">
        <v>31</v>
      </c>
      <c r="F39" s="449"/>
      <c r="G39" s="229" t="s">
        <v>18</v>
      </c>
      <c r="H39" s="230">
        <v>1</v>
      </c>
      <c r="I39" s="231">
        <v>1.05</v>
      </c>
      <c r="J39" s="251">
        <v>1.05</v>
      </c>
    </row>
    <row r="40" spans="1:10" x14ac:dyDescent="0.2">
      <c r="A40" s="237" t="s">
        <v>22</v>
      </c>
      <c r="B40" s="227" t="s">
        <v>34</v>
      </c>
      <c r="C40" s="226" t="s">
        <v>15</v>
      </c>
      <c r="D40" s="226" t="s">
        <v>35</v>
      </c>
      <c r="E40" s="449" t="s">
        <v>25</v>
      </c>
      <c r="F40" s="449"/>
      <c r="G40" s="229" t="s">
        <v>18</v>
      </c>
      <c r="H40" s="230">
        <v>1</v>
      </c>
      <c r="I40" s="231">
        <v>0.55000000000000004</v>
      </c>
      <c r="J40" s="251">
        <v>0.55000000000000004</v>
      </c>
    </row>
    <row r="41" spans="1:10" ht="47.25" x14ac:dyDescent="0.2">
      <c r="A41" s="237" t="s">
        <v>22</v>
      </c>
      <c r="B41" s="227" t="s">
        <v>129</v>
      </c>
      <c r="C41" s="226" t="s">
        <v>15</v>
      </c>
      <c r="D41" s="226" t="s">
        <v>130</v>
      </c>
      <c r="E41" s="449" t="s">
        <v>31</v>
      </c>
      <c r="F41" s="449"/>
      <c r="G41" s="229" t="s">
        <v>18</v>
      </c>
      <c r="H41" s="230">
        <v>1</v>
      </c>
      <c r="I41" s="231">
        <v>0.38</v>
      </c>
      <c r="J41" s="251">
        <v>0.38</v>
      </c>
    </row>
    <row r="42" spans="1:10" x14ac:dyDescent="0.2">
      <c r="A42" s="237" t="s">
        <v>22</v>
      </c>
      <c r="B42" s="227" t="s">
        <v>36</v>
      </c>
      <c r="C42" s="226" t="s">
        <v>15</v>
      </c>
      <c r="D42" s="226" t="s">
        <v>37</v>
      </c>
      <c r="E42" s="449" t="s">
        <v>38</v>
      </c>
      <c r="F42" s="449"/>
      <c r="G42" s="229" t="s">
        <v>18</v>
      </c>
      <c r="H42" s="230">
        <v>1</v>
      </c>
      <c r="I42" s="231">
        <v>0.06</v>
      </c>
      <c r="J42" s="251">
        <v>0.06</v>
      </c>
    </row>
    <row r="43" spans="1:10" x14ac:dyDescent="0.2">
      <c r="A43" s="237" t="s">
        <v>22</v>
      </c>
      <c r="B43" s="227" t="s">
        <v>39</v>
      </c>
      <c r="C43" s="226" t="s">
        <v>15</v>
      </c>
      <c r="D43" s="226" t="s">
        <v>40</v>
      </c>
      <c r="E43" s="449" t="s">
        <v>41</v>
      </c>
      <c r="F43" s="449"/>
      <c r="G43" s="229" t="s">
        <v>18</v>
      </c>
      <c r="H43" s="230">
        <v>1</v>
      </c>
      <c r="I43" s="231">
        <v>0.79</v>
      </c>
      <c r="J43" s="251">
        <v>0.79</v>
      </c>
    </row>
    <row r="44" spans="1:10" ht="31.5" x14ac:dyDescent="0.2">
      <c r="A44" s="238"/>
      <c r="B44" s="239"/>
      <c r="C44" s="239"/>
      <c r="D44" s="239"/>
      <c r="E44" s="239" t="s">
        <v>42</v>
      </c>
      <c r="F44" s="240">
        <v>18.010000000000002</v>
      </c>
      <c r="G44" s="239" t="s">
        <v>43</v>
      </c>
      <c r="H44" s="240">
        <v>0</v>
      </c>
      <c r="I44" s="239" t="s">
        <v>44</v>
      </c>
      <c r="J44" s="252">
        <v>18.010000000000002</v>
      </c>
    </row>
    <row r="45" spans="1:10" ht="16.5" thickBot="1" x14ac:dyDescent="0.25">
      <c r="A45" s="238"/>
      <c r="B45" s="239"/>
      <c r="C45" s="239"/>
      <c r="D45" s="239"/>
      <c r="E45" s="239" t="s">
        <v>45</v>
      </c>
      <c r="F45" s="240">
        <v>4.92</v>
      </c>
      <c r="G45" s="239"/>
      <c r="H45" s="458" t="s">
        <v>46</v>
      </c>
      <c r="I45" s="458"/>
      <c r="J45" s="252">
        <v>26.79</v>
      </c>
    </row>
    <row r="46" spans="1:10" ht="18.600000000000001" customHeight="1" thickTop="1" x14ac:dyDescent="0.2">
      <c r="A46" s="471" t="s">
        <v>154</v>
      </c>
      <c r="B46" s="472"/>
      <c r="C46" s="472"/>
      <c r="D46" s="472"/>
      <c r="E46" s="472"/>
      <c r="F46" s="472"/>
      <c r="G46" s="472"/>
      <c r="H46" s="472"/>
      <c r="I46" s="472"/>
      <c r="J46" s="473"/>
    </row>
    <row r="47" spans="1:10" ht="18.600000000000001" customHeight="1" x14ac:dyDescent="0.2">
      <c r="A47" s="234">
        <v>6</v>
      </c>
      <c r="B47" s="212" t="s">
        <v>5</v>
      </c>
      <c r="C47" s="211" t="s">
        <v>6</v>
      </c>
      <c r="D47" s="211" t="s">
        <v>7</v>
      </c>
      <c r="E47" s="450" t="s">
        <v>8</v>
      </c>
      <c r="F47" s="450"/>
      <c r="G47" s="213" t="s">
        <v>9</v>
      </c>
      <c r="H47" s="212" t="s">
        <v>10</v>
      </c>
      <c r="I47" s="212" t="s">
        <v>11</v>
      </c>
      <c r="J47" s="248" t="s">
        <v>12</v>
      </c>
    </row>
    <row r="48" spans="1:10" x14ac:dyDescent="0.2">
      <c r="A48" s="235" t="s">
        <v>13</v>
      </c>
      <c r="B48" s="215" t="s">
        <v>153</v>
      </c>
      <c r="C48" s="214" t="s">
        <v>15</v>
      </c>
      <c r="D48" s="214" t="s">
        <v>154</v>
      </c>
      <c r="E48" s="451" t="s">
        <v>17</v>
      </c>
      <c r="F48" s="451"/>
      <c r="G48" s="217" t="s">
        <v>18</v>
      </c>
      <c r="H48" s="218">
        <v>1</v>
      </c>
      <c r="I48" s="219">
        <v>21.97</v>
      </c>
      <c r="J48" s="249">
        <v>21.97</v>
      </c>
    </row>
    <row r="49" spans="1:10" ht="31.5" x14ac:dyDescent="0.2">
      <c r="A49" s="236" t="s">
        <v>19</v>
      </c>
      <c r="B49" s="221" t="s">
        <v>155</v>
      </c>
      <c r="C49" s="220" t="s">
        <v>15</v>
      </c>
      <c r="D49" s="220" t="s">
        <v>156</v>
      </c>
      <c r="E49" s="452" t="s">
        <v>17</v>
      </c>
      <c r="F49" s="452"/>
      <c r="G49" s="223" t="s">
        <v>18</v>
      </c>
      <c r="H49" s="224">
        <v>1</v>
      </c>
      <c r="I49" s="225">
        <v>0.14000000000000001</v>
      </c>
      <c r="J49" s="250">
        <v>0.14000000000000001</v>
      </c>
    </row>
    <row r="50" spans="1:10" x14ac:dyDescent="0.2">
      <c r="A50" s="237" t="s">
        <v>22</v>
      </c>
      <c r="B50" s="227" t="s">
        <v>23</v>
      </c>
      <c r="C50" s="226" t="s">
        <v>15</v>
      </c>
      <c r="D50" s="226" t="s">
        <v>24</v>
      </c>
      <c r="E50" s="449" t="s">
        <v>25</v>
      </c>
      <c r="F50" s="449"/>
      <c r="G50" s="229" t="s">
        <v>18</v>
      </c>
      <c r="H50" s="230">
        <v>1</v>
      </c>
      <c r="I50" s="231">
        <v>1.03</v>
      </c>
      <c r="J50" s="251">
        <v>1.03</v>
      </c>
    </row>
    <row r="51" spans="1:10" ht="31.5" x14ac:dyDescent="0.2">
      <c r="A51" s="237" t="s">
        <v>22</v>
      </c>
      <c r="B51" s="227" t="s">
        <v>29</v>
      </c>
      <c r="C51" s="226" t="s">
        <v>15</v>
      </c>
      <c r="D51" s="226" t="s">
        <v>30</v>
      </c>
      <c r="E51" s="449" t="s">
        <v>31</v>
      </c>
      <c r="F51" s="449"/>
      <c r="G51" s="229" t="s">
        <v>18</v>
      </c>
      <c r="H51" s="230">
        <v>1</v>
      </c>
      <c r="I51" s="231">
        <v>0.95</v>
      </c>
      <c r="J51" s="251">
        <v>0.95</v>
      </c>
    </row>
    <row r="52" spans="1:10" x14ac:dyDescent="0.2">
      <c r="A52" s="237" t="s">
        <v>22</v>
      </c>
      <c r="B52" s="227" t="s">
        <v>34</v>
      </c>
      <c r="C52" s="226" t="s">
        <v>15</v>
      </c>
      <c r="D52" s="226" t="s">
        <v>35</v>
      </c>
      <c r="E52" s="449" t="s">
        <v>25</v>
      </c>
      <c r="F52" s="449"/>
      <c r="G52" s="229" t="s">
        <v>18</v>
      </c>
      <c r="H52" s="230">
        <v>1</v>
      </c>
      <c r="I52" s="231">
        <v>0.55000000000000004</v>
      </c>
      <c r="J52" s="251">
        <v>0.55000000000000004</v>
      </c>
    </row>
    <row r="53" spans="1:10" ht="31.5" x14ac:dyDescent="0.2">
      <c r="A53" s="237" t="s">
        <v>22</v>
      </c>
      <c r="B53" s="227" t="s">
        <v>32</v>
      </c>
      <c r="C53" s="226" t="s">
        <v>15</v>
      </c>
      <c r="D53" s="226" t="s">
        <v>33</v>
      </c>
      <c r="E53" s="449" t="s">
        <v>31</v>
      </c>
      <c r="F53" s="449"/>
      <c r="G53" s="229" t="s">
        <v>18</v>
      </c>
      <c r="H53" s="230">
        <v>1</v>
      </c>
      <c r="I53" s="231">
        <v>0.57999999999999996</v>
      </c>
      <c r="J53" s="251">
        <v>0.57999999999999996</v>
      </c>
    </row>
    <row r="54" spans="1:10" x14ac:dyDescent="0.2">
      <c r="A54" s="237" t="s">
        <v>22</v>
      </c>
      <c r="B54" s="227" t="s">
        <v>157</v>
      </c>
      <c r="C54" s="226" t="s">
        <v>15</v>
      </c>
      <c r="D54" s="226" t="s">
        <v>158</v>
      </c>
      <c r="E54" s="449" t="s">
        <v>28</v>
      </c>
      <c r="F54" s="449"/>
      <c r="G54" s="229" t="s">
        <v>18</v>
      </c>
      <c r="H54" s="230">
        <v>1</v>
      </c>
      <c r="I54" s="231">
        <v>17.87</v>
      </c>
      <c r="J54" s="251">
        <v>17.87</v>
      </c>
    </row>
    <row r="55" spans="1:10" x14ac:dyDescent="0.2">
      <c r="A55" s="237" t="s">
        <v>22</v>
      </c>
      <c r="B55" s="227" t="s">
        <v>36</v>
      </c>
      <c r="C55" s="226" t="s">
        <v>15</v>
      </c>
      <c r="D55" s="226" t="s">
        <v>37</v>
      </c>
      <c r="E55" s="449" t="s">
        <v>38</v>
      </c>
      <c r="F55" s="449"/>
      <c r="G55" s="229" t="s">
        <v>18</v>
      </c>
      <c r="H55" s="230">
        <v>1</v>
      </c>
      <c r="I55" s="231">
        <v>0.06</v>
      </c>
      <c r="J55" s="251">
        <v>0.06</v>
      </c>
    </row>
    <row r="56" spans="1:10" x14ac:dyDescent="0.2">
      <c r="A56" s="237" t="s">
        <v>22</v>
      </c>
      <c r="B56" s="227" t="s">
        <v>39</v>
      </c>
      <c r="C56" s="226" t="s">
        <v>15</v>
      </c>
      <c r="D56" s="226" t="s">
        <v>40</v>
      </c>
      <c r="E56" s="449" t="s">
        <v>41</v>
      </c>
      <c r="F56" s="449"/>
      <c r="G56" s="229" t="s">
        <v>18</v>
      </c>
      <c r="H56" s="230">
        <v>1</v>
      </c>
      <c r="I56" s="231">
        <v>0.79</v>
      </c>
      <c r="J56" s="251">
        <v>0.79</v>
      </c>
    </row>
    <row r="57" spans="1:10" ht="31.5" x14ac:dyDescent="0.2">
      <c r="A57" s="238"/>
      <c r="B57" s="239"/>
      <c r="C57" s="239"/>
      <c r="D57" s="239"/>
      <c r="E57" s="239" t="s">
        <v>42</v>
      </c>
      <c r="F57" s="240">
        <v>18.010000000000002</v>
      </c>
      <c r="G57" s="239" t="s">
        <v>43</v>
      </c>
      <c r="H57" s="240">
        <v>0</v>
      </c>
      <c r="I57" s="239" t="s">
        <v>44</v>
      </c>
      <c r="J57" s="252">
        <v>18.010000000000002</v>
      </c>
    </row>
    <row r="58" spans="1:10" ht="16.5" thickBot="1" x14ac:dyDescent="0.25">
      <c r="A58" s="238"/>
      <c r="B58" s="239"/>
      <c r="C58" s="239"/>
      <c r="D58" s="239"/>
      <c r="E58" s="239" t="s">
        <v>45</v>
      </c>
      <c r="F58" s="240">
        <v>4.9400000000000004</v>
      </c>
      <c r="G58" s="239"/>
      <c r="H58" s="458" t="s">
        <v>46</v>
      </c>
      <c r="I58" s="458"/>
      <c r="J58" s="252">
        <v>26.91</v>
      </c>
    </row>
    <row r="59" spans="1:10" ht="16.5" thickTop="1" x14ac:dyDescent="0.2">
      <c r="A59" s="242"/>
      <c r="B59" s="232"/>
      <c r="C59" s="232"/>
      <c r="D59" s="232"/>
      <c r="E59" s="232"/>
      <c r="F59" s="232"/>
      <c r="G59" s="232"/>
      <c r="H59" s="232"/>
      <c r="I59" s="232"/>
      <c r="J59" s="253"/>
    </row>
    <row r="60" spans="1:10" ht="15" x14ac:dyDescent="0.25">
      <c r="A60" s="459" t="s">
        <v>413</v>
      </c>
      <c r="B60" s="460"/>
      <c r="C60" s="460"/>
      <c r="D60" s="460"/>
      <c r="E60" s="460"/>
      <c r="F60" s="460"/>
      <c r="G60" s="460"/>
      <c r="H60" s="460"/>
      <c r="I60" s="460"/>
      <c r="J60" s="461"/>
    </row>
    <row r="61" spans="1:10" x14ac:dyDescent="0.2">
      <c r="A61" s="234"/>
      <c r="B61" s="212" t="s">
        <v>5</v>
      </c>
      <c r="C61" s="211" t="s">
        <v>6</v>
      </c>
      <c r="D61" s="211" t="s">
        <v>7</v>
      </c>
      <c r="E61" s="450" t="s">
        <v>8</v>
      </c>
      <c r="F61" s="450"/>
      <c r="G61" s="213" t="s">
        <v>9</v>
      </c>
      <c r="H61" s="212" t="s">
        <v>10</v>
      </c>
      <c r="I61" s="212" t="s">
        <v>11</v>
      </c>
      <c r="J61" s="248" t="s">
        <v>12</v>
      </c>
    </row>
    <row r="62" spans="1:10" ht="31.5" x14ac:dyDescent="0.2">
      <c r="A62" s="235" t="s">
        <v>13</v>
      </c>
      <c r="B62" s="215" t="s">
        <v>66</v>
      </c>
      <c r="C62" s="214" t="s">
        <v>15</v>
      </c>
      <c r="D62" s="214" t="s">
        <v>67</v>
      </c>
      <c r="E62" s="451" t="s">
        <v>17</v>
      </c>
      <c r="F62" s="451"/>
      <c r="G62" s="217" t="s">
        <v>18</v>
      </c>
      <c r="H62" s="218">
        <v>1</v>
      </c>
      <c r="I62" s="219">
        <v>0.14000000000000001</v>
      </c>
      <c r="J62" s="249">
        <v>0.14000000000000001</v>
      </c>
    </row>
    <row r="63" spans="1:10" x14ac:dyDescent="0.2">
      <c r="A63" s="237" t="s">
        <v>22</v>
      </c>
      <c r="B63" s="227" t="s">
        <v>68</v>
      </c>
      <c r="C63" s="226" t="s">
        <v>15</v>
      </c>
      <c r="D63" s="226" t="s">
        <v>69</v>
      </c>
      <c r="E63" s="449" t="s">
        <v>28</v>
      </c>
      <c r="F63" s="449"/>
      <c r="G63" s="229" t="s">
        <v>18</v>
      </c>
      <c r="H63" s="230">
        <v>8.2000000000000007E-3</v>
      </c>
      <c r="I63" s="231">
        <v>17.84</v>
      </c>
      <c r="J63" s="251">
        <v>0.14000000000000001</v>
      </c>
    </row>
    <row r="64" spans="1:10" ht="31.5" x14ac:dyDescent="0.2">
      <c r="A64" s="238"/>
      <c r="B64" s="239"/>
      <c r="C64" s="239"/>
      <c r="D64" s="239"/>
      <c r="E64" s="239" t="s">
        <v>42</v>
      </c>
      <c r="F64" s="240">
        <v>0.14000000000000001</v>
      </c>
      <c r="G64" s="239" t="s">
        <v>43</v>
      </c>
      <c r="H64" s="240">
        <v>0</v>
      </c>
      <c r="I64" s="239" t="s">
        <v>44</v>
      </c>
      <c r="J64" s="252">
        <v>0.14000000000000001</v>
      </c>
    </row>
    <row r="65" spans="1:10" ht="16.5" thickBot="1" x14ac:dyDescent="0.25">
      <c r="A65" s="238"/>
      <c r="B65" s="239"/>
      <c r="C65" s="239"/>
      <c r="D65" s="239"/>
      <c r="E65" s="239" t="s">
        <v>45</v>
      </c>
      <c r="F65" s="240">
        <v>0.03</v>
      </c>
      <c r="G65" s="239"/>
      <c r="H65" s="458" t="s">
        <v>46</v>
      </c>
      <c r="I65" s="458"/>
      <c r="J65" s="252">
        <v>0.17</v>
      </c>
    </row>
    <row r="66" spans="1:10" ht="16.5" thickTop="1" x14ac:dyDescent="0.2">
      <c r="A66" s="242"/>
      <c r="B66" s="232"/>
      <c r="C66" s="232"/>
      <c r="D66" s="232"/>
      <c r="E66" s="232"/>
      <c r="F66" s="232"/>
      <c r="G66" s="232"/>
      <c r="H66" s="232"/>
      <c r="I66" s="232"/>
      <c r="J66" s="253"/>
    </row>
    <row r="67" spans="1:10" x14ac:dyDescent="0.2">
      <c r="A67" s="234"/>
      <c r="B67" s="212" t="s">
        <v>5</v>
      </c>
      <c r="C67" s="211" t="s">
        <v>6</v>
      </c>
      <c r="D67" s="211" t="s">
        <v>7</v>
      </c>
      <c r="E67" s="450" t="s">
        <v>8</v>
      </c>
      <c r="F67" s="450"/>
      <c r="G67" s="213" t="s">
        <v>9</v>
      </c>
      <c r="H67" s="212" t="s">
        <v>10</v>
      </c>
      <c r="I67" s="212" t="s">
        <v>11</v>
      </c>
      <c r="J67" s="248" t="s">
        <v>12</v>
      </c>
    </row>
    <row r="68" spans="1:10" ht="31.5" x14ac:dyDescent="0.2">
      <c r="A68" s="235" t="s">
        <v>13</v>
      </c>
      <c r="B68" s="215" t="s">
        <v>141</v>
      </c>
      <c r="C68" s="214" t="s">
        <v>15</v>
      </c>
      <c r="D68" s="214" t="s">
        <v>142</v>
      </c>
      <c r="E68" s="451" t="s">
        <v>17</v>
      </c>
      <c r="F68" s="451"/>
      <c r="G68" s="217" t="s">
        <v>18</v>
      </c>
      <c r="H68" s="218">
        <v>1</v>
      </c>
      <c r="I68" s="219">
        <v>0.14000000000000001</v>
      </c>
      <c r="J68" s="249">
        <v>0.14000000000000001</v>
      </c>
    </row>
    <row r="69" spans="1:10" x14ac:dyDescent="0.2">
      <c r="A69" s="237" t="s">
        <v>22</v>
      </c>
      <c r="B69" s="227" t="s">
        <v>143</v>
      </c>
      <c r="C69" s="226" t="s">
        <v>15</v>
      </c>
      <c r="D69" s="226" t="s">
        <v>144</v>
      </c>
      <c r="E69" s="449" t="s">
        <v>28</v>
      </c>
      <c r="F69" s="449"/>
      <c r="G69" s="229" t="s">
        <v>18</v>
      </c>
      <c r="H69" s="230">
        <v>8.2000000000000007E-3</v>
      </c>
      <c r="I69" s="231">
        <v>17.87</v>
      </c>
      <c r="J69" s="251">
        <v>0.14000000000000001</v>
      </c>
    </row>
    <row r="70" spans="1:10" ht="31.5" x14ac:dyDescent="0.2">
      <c r="A70" s="238"/>
      <c r="B70" s="239"/>
      <c r="C70" s="239"/>
      <c r="D70" s="239"/>
      <c r="E70" s="239" t="s">
        <v>42</v>
      </c>
      <c r="F70" s="240">
        <v>0.14000000000000001</v>
      </c>
      <c r="G70" s="239" t="s">
        <v>43</v>
      </c>
      <c r="H70" s="240">
        <v>0</v>
      </c>
      <c r="I70" s="239" t="s">
        <v>44</v>
      </c>
      <c r="J70" s="252">
        <v>0.14000000000000001</v>
      </c>
    </row>
    <row r="71" spans="1:10" ht="16.5" thickBot="1" x14ac:dyDescent="0.25">
      <c r="A71" s="238"/>
      <c r="B71" s="239"/>
      <c r="C71" s="239"/>
      <c r="D71" s="239"/>
      <c r="E71" s="239" t="s">
        <v>45</v>
      </c>
      <c r="F71" s="240">
        <v>0.03</v>
      </c>
      <c r="G71" s="239"/>
      <c r="H71" s="458" t="s">
        <v>46</v>
      </c>
      <c r="I71" s="458"/>
      <c r="J71" s="252">
        <v>0.17</v>
      </c>
    </row>
    <row r="72" spans="1:10" ht="16.5" thickTop="1" x14ac:dyDescent="0.2">
      <c r="A72" s="242"/>
      <c r="B72" s="232"/>
      <c r="C72" s="232"/>
      <c r="D72" s="232"/>
      <c r="E72" s="232"/>
      <c r="F72" s="232"/>
      <c r="G72" s="232"/>
      <c r="H72" s="232"/>
      <c r="I72" s="232"/>
      <c r="J72" s="253"/>
    </row>
    <row r="73" spans="1:10" x14ac:dyDescent="0.2">
      <c r="A73" s="234"/>
      <c r="B73" s="212" t="s">
        <v>5</v>
      </c>
      <c r="C73" s="211" t="s">
        <v>6</v>
      </c>
      <c r="D73" s="211" t="s">
        <v>7</v>
      </c>
      <c r="E73" s="450" t="s">
        <v>8</v>
      </c>
      <c r="F73" s="450"/>
      <c r="G73" s="213" t="s">
        <v>9</v>
      </c>
      <c r="H73" s="212" t="s">
        <v>10</v>
      </c>
      <c r="I73" s="212" t="s">
        <v>11</v>
      </c>
      <c r="J73" s="248" t="s">
        <v>12</v>
      </c>
    </row>
    <row r="74" spans="1:10" ht="31.5" x14ac:dyDescent="0.2">
      <c r="A74" s="235" t="s">
        <v>13</v>
      </c>
      <c r="B74" s="215" t="s">
        <v>52</v>
      </c>
      <c r="C74" s="214" t="s">
        <v>15</v>
      </c>
      <c r="D74" s="214" t="s">
        <v>53</v>
      </c>
      <c r="E74" s="451" t="s">
        <v>17</v>
      </c>
      <c r="F74" s="451"/>
      <c r="G74" s="217" t="s">
        <v>18</v>
      </c>
      <c r="H74" s="218">
        <v>1</v>
      </c>
      <c r="I74" s="219">
        <v>0.26</v>
      </c>
      <c r="J74" s="249">
        <v>0.26</v>
      </c>
    </row>
    <row r="75" spans="1:10" x14ac:dyDescent="0.2">
      <c r="A75" s="237" t="s">
        <v>22</v>
      </c>
      <c r="B75" s="227" t="s">
        <v>54</v>
      </c>
      <c r="C75" s="226" t="s">
        <v>15</v>
      </c>
      <c r="D75" s="226" t="s">
        <v>55</v>
      </c>
      <c r="E75" s="449" t="s">
        <v>28</v>
      </c>
      <c r="F75" s="449"/>
      <c r="G75" s="229" t="s">
        <v>18</v>
      </c>
      <c r="H75" s="230">
        <v>1.5100000000000001E-2</v>
      </c>
      <c r="I75" s="231">
        <v>17.87</v>
      </c>
      <c r="J75" s="251">
        <v>0.26</v>
      </c>
    </row>
    <row r="76" spans="1:10" ht="31.5" x14ac:dyDescent="0.2">
      <c r="A76" s="238"/>
      <c r="B76" s="239"/>
      <c r="C76" s="239"/>
      <c r="D76" s="239"/>
      <c r="E76" s="239" t="s">
        <v>42</v>
      </c>
      <c r="F76" s="240">
        <v>0.26</v>
      </c>
      <c r="G76" s="239" t="s">
        <v>43</v>
      </c>
      <c r="H76" s="240">
        <v>0</v>
      </c>
      <c r="I76" s="239" t="s">
        <v>44</v>
      </c>
      <c r="J76" s="252">
        <v>0.26</v>
      </c>
    </row>
    <row r="77" spans="1:10" ht="16.5" thickBot="1" x14ac:dyDescent="0.25">
      <c r="A77" s="238"/>
      <c r="B77" s="239"/>
      <c r="C77" s="239"/>
      <c r="D77" s="239"/>
      <c r="E77" s="239" t="s">
        <v>45</v>
      </c>
      <c r="F77" s="240">
        <v>0.05</v>
      </c>
      <c r="G77" s="239"/>
      <c r="H77" s="458" t="s">
        <v>46</v>
      </c>
      <c r="I77" s="458"/>
      <c r="J77" s="252">
        <v>0.31</v>
      </c>
    </row>
    <row r="78" spans="1:10" ht="16.5" thickTop="1" x14ac:dyDescent="0.2">
      <c r="A78" s="242"/>
      <c r="B78" s="232"/>
      <c r="C78" s="232"/>
      <c r="D78" s="232"/>
      <c r="E78" s="232"/>
      <c r="F78" s="232"/>
      <c r="G78" s="232"/>
      <c r="H78" s="232"/>
      <c r="I78" s="232"/>
      <c r="J78" s="253"/>
    </row>
    <row r="79" spans="1:10" x14ac:dyDescent="0.2">
      <c r="A79" s="234"/>
      <c r="B79" s="212" t="s">
        <v>5</v>
      </c>
      <c r="C79" s="211" t="s">
        <v>6</v>
      </c>
      <c r="D79" s="211" t="s">
        <v>7</v>
      </c>
      <c r="E79" s="450" t="s">
        <v>8</v>
      </c>
      <c r="F79" s="450"/>
      <c r="G79" s="213" t="s">
        <v>9</v>
      </c>
      <c r="H79" s="212" t="s">
        <v>10</v>
      </c>
      <c r="I79" s="212" t="s">
        <v>11</v>
      </c>
      <c r="J79" s="248" t="s">
        <v>12</v>
      </c>
    </row>
    <row r="80" spans="1:10" ht="31.5" x14ac:dyDescent="0.2">
      <c r="A80" s="235" t="s">
        <v>13</v>
      </c>
      <c r="B80" s="215" t="s">
        <v>155</v>
      </c>
      <c r="C80" s="214" t="s">
        <v>15</v>
      </c>
      <c r="D80" s="214" t="s">
        <v>156</v>
      </c>
      <c r="E80" s="451" t="s">
        <v>17</v>
      </c>
      <c r="F80" s="451"/>
      <c r="G80" s="217" t="s">
        <v>18</v>
      </c>
      <c r="H80" s="218">
        <v>1</v>
      </c>
      <c r="I80" s="219">
        <v>0.14000000000000001</v>
      </c>
      <c r="J80" s="249">
        <v>0.14000000000000001</v>
      </c>
    </row>
    <row r="81" spans="1:11" x14ac:dyDescent="0.2">
      <c r="A81" s="237" t="s">
        <v>22</v>
      </c>
      <c r="B81" s="227" t="s">
        <v>157</v>
      </c>
      <c r="C81" s="226" t="s">
        <v>15</v>
      </c>
      <c r="D81" s="226" t="s">
        <v>158</v>
      </c>
      <c r="E81" s="449" t="s">
        <v>28</v>
      </c>
      <c r="F81" s="449"/>
      <c r="G81" s="229" t="s">
        <v>18</v>
      </c>
      <c r="H81" s="230">
        <v>8.2000000000000007E-3</v>
      </c>
      <c r="I81" s="231">
        <v>17.87</v>
      </c>
      <c r="J81" s="251">
        <v>0.14000000000000001</v>
      </c>
    </row>
    <row r="82" spans="1:11" ht="31.5" x14ac:dyDescent="0.2">
      <c r="A82" s="238"/>
      <c r="B82" s="239"/>
      <c r="C82" s="239"/>
      <c r="D82" s="239"/>
      <c r="E82" s="239" t="s">
        <v>42</v>
      </c>
      <c r="F82" s="240">
        <v>0.14000000000000001</v>
      </c>
      <c r="G82" s="239" t="s">
        <v>43</v>
      </c>
      <c r="H82" s="240">
        <v>0</v>
      </c>
      <c r="I82" s="239" t="s">
        <v>44</v>
      </c>
      <c r="J82" s="252">
        <v>0.14000000000000001</v>
      </c>
    </row>
    <row r="83" spans="1:11" ht="15" customHeight="1" thickBot="1" x14ac:dyDescent="0.25">
      <c r="A83" s="238"/>
      <c r="B83" s="239"/>
      <c r="C83" s="239"/>
      <c r="D83" s="239"/>
      <c r="E83" s="239" t="s">
        <v>45</v>
      </c>
      <c r="F83" s="240">
        <v>0.03</v>
      </c>
      <c r="G83" s="239"/>
      <c r="H83" s="458" t="s">
        <v>46</v>
      </c>
      <c r="I83" s="458"/>
      <c r="J83" s="252">
        <v>0.17</v>
      </c>
    </row>
    <row r="84" spans="1:11" ht="1.1499999999999999" customHeight="1" thickTop="1" x14ac:dyDescent="0.2">
      <c r="A84" s="242"/>
      <c r="B84" s="232"/>
      <c r="C84" s="232"/>
      <c r="D84" s="232"/>
      <c r="E84" s="232"/>
      <c r="F84" s="232"/>
      <c r="G84" s="232"/>
      <c r="H84" s="232"/>
      <c r="I84" s="232"/>
      <c r="J84" s="253"/>
    </row>
    <row r="85" spans="1:11" x14ac:dyDescent="0.2">
      <c r="A85" s="243"/>
      <c r="B85" s="244"/>
      <c r="C85" s="244"/>
      <c r="D85" s="244"/>
      <c r="E85" s="244"/>
      <c r="F85" s="244"/>
      <c r="G85" s="244"/>
      <c r="H85" s="244"/>
      <c r="I85" s="244"/>
      <c r="J85" s="254"/>
    </row>
    <row r="86" spans="1:11" x14ac:dyDescent="0.2">
      <c r="A86" s="462"/>
      <c r="B86" s="463"/>
      <c r="C86" s="463"/>
      <c r="D86" s="204"/>
      <c r="E86" s="245"/>
      <c r="F86" s="415" t="s">
        <v>375</v>
      </c>
      <c r="G86" s="463"/>
      <c r="H86" s="464">
        <v>275381.2</v>
      </c>
      <c r="I86" s="463"/>
      <c r="J86" s="465"/>
      <c r="K86" s="20"/>
    </row>
    <row r="87" spans="1:11" x14ac:dyDescent="0.2">
      <c r="A87" s="462"/>
      <c r="B87" s="463"/>
      <c r="C87" s="463"/>
      <c r="D87" s="204"/>
      <c r="E87" s="245"/>
      <c r="F87" s="415" t="s">
        <v>376</v>
      </c>
      <c r="G87" s="463"/>
      <c r="H87" s="464">
        <v>61935.199999999997</v>
      </c>
      <c r="I87" s="463"/>
      <c r="J87" s="465"/>
    </row>
    <row r="88" spans="1:11" ht="16.5" thickBot="1" x14ac:dyDescent="0.25">
      <c r="A88" s="466"/>
      <c r="B88" s="467"/>
      <c r="C88" s="467"/>
      <c r="D88" s="246"/>
      <c r="E88" s="247"/>
      <c r="F88" s="329" t="s">
        <v>377</v>
      </c>
      <c r="G88" s="467"/>
      <c r="H88" s="474">
        <v>337316.4</v>
      </c>
      <c r="I88" s="467"/>
      <c r="J88" s="475"/>
    </row>
  </sheetData>
  <mergeCells count="87">
    <mergeCell ref="A87:C87"/>
    <mergeCell ref="F87:G87"/>
    <mergeCell ref="H87:J87"/>
    <mergeCell ref="A88:C88"/>
    <mergeCell ref="A20:J20"/>
    <mergeCell ref="A46:J46"/>
    <mergeCell ref="A33:J33"/>
    <mergeCell ref="F88:G88"/>
    <mergeCell ref="H88:J88"/>
    <mergeCell ref="E79:F79"/>
    <mergeCell ref="E80:F80"/>
    <mergeCell ref="E81:F81"/>
    <mergeCell ref="H83:I83"/>
    <mergeCell ref="E75:F75"/>
    <mergeCell ref="H77:I77"/>
    <mergeCell ref="E73:F73"/>
    <mergeCell ref="A86:C86"/>
    <mergeCell ref="F86:G86"/>
    <mergeCell ref="H86:J86"/>
    <mergeCell ref="E67:F67"/>
    <mergeCell ref="E68:F68"/>
    <mergeCell ref="E69:F69"/>
    <mergeCell ref="H71:I71"/>
    <mergeCell ref="E74:F74"/>
    <mergeCell ref="E62:F62"/>
    <mergeCell ref="E63:F63"/>
    <mergeCell ref="H65:I65"/>
    <mergeCell ref="A60:J60"/>
    <mergeCell ref="E61:F61"/>
    <mergeCell ref="E53:F53"/>
    <mergeCell ref="E54:F54"/>
    <mergeCell ref="E55:F55"/>
    <mergeCell ref="E56:F56"/>
    <mergeCell ref="H58:I58"/>
    <mergeCell ref="E48:F48"/>
    <mergeCell ref="E49:F49"/>
    <mergeCell ref="E50:F50"/>
    <mergeCell ref="E51:F51"/>
    <mergeCell ref="E52:F52"/>
    <mergeCell ref="E43:F43"/>
    <mergeCell ref="H45:I45"/>
    <mergeCell ref="E47:F47"/>
    <mergeCell ref="E34:F34"/>
    <mergeCell ref="E37:F37"/>
    <mergeCell ref="E38:F38"/>
    <mergeCell ref="E39:F39"/>
    <mergeCell ref="E40:F40"/>
    <mergeCell ref="E41:F41"/>
    <mergeCell ref="E42:F42"/>
    <mergeCell ref="E35:F35"/>
    <mergeCell ref="E36:F36"/>
    <mergeCell ref="E27:F27"/>
    <mergeCell ref="E28:F28"/>
    <mergeCell ref="E29:F29"/>
    <mergeCell ref="E30:F30"/>
    <mergeCell ref="H32:I32"/>
    <mergeCell ref="E12:F12"/>
    <mergeCell ref="E13:F13"/>
    <mergeCell ref="E16:F16"/>
    <mergeCell ref="E17:F17"/>
    <mergeCell ref="H19:I19"/>
    <mergeCell ref="E14:F14"/>
    <mergeCell ref="E15:F15"/>
    <mergeCell ref="A7:J7"/>
    <mergeCell ref="E8:F8"/>
    <mergeCell ref="E9:F9"/>
    <mergeCell ref="E10:F10"/>
    <mergeCell ref="E11:F11"/>
    <mergeCell ref="E24:F24"/>
    <mergeCell ref="E25:F25"/>
    <mergeCell ref="E26:F26"/>
    <mergeCell ref="E21:F21"/>
    <mergeCell ref="E22:F22"/>
    <mergeCell ref="E23:F23"/>
    <mergeCell ref="A6:J6"/>
    <mergeCell ref="A1:J1"/>
    <mergeCell ref="G2:H2"/>
    <mergeCell ref="I2:J2"/>
    <mergeCell ref="B3:D3"/>
    <mergeCell ref="G3:H4"/>
    <mergeCell ref="I3:J3"/>
    <mergeCell ref="B4:D4"/>
    <mergeCell ref="L4:L5"/>
    <mergeCell ref="M4:M5"/>
    <mergeCell ref="A5:B5"/>
    <mergeCell ref="C5:D5"/>
    <mergeCell ref="G5:H5"/>
  </mergeCells>
  <pageMargins left="0.5" right="0.5" top="1" bottom="1" header="0.5" footer="0.5"/>
  <pageSetup paperSize="9" scale="63" fitToHeight="0" orientation="landscape" r:id="rId1"/>
  <headerFooter>
    <oddHeader>&amp;L &amp;CMinha Empresa
CNPJ:  &amp;R</oddHeader>
    <oddFooter>&amp;L &amp;C  -  -  / MG
 / 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Orçamento Sintético</vt:lpstr>
      <vt:lpstr>BASE SITETICO</vt:lpstr>
      <vt:lpstr>COMP UNIT DE PRECO - </vt:lpstr>
      <vt:lpstr>Orçamento Analítico</vt:lpstr>
      <vt:lpstr>Composição de custo</vt:lpstr>
      <vt:lpstr>Planilha3</vt:lpstr>
      <vt:lpstr>'Orçamento Analítico'!Area_de_impressao</vt:lpstr>
      <vt:lpstr>'Orçamento Sintético'!Area_de_impressao</vt:lpstr>
      <vt:lpstr>'Orçamento Analítico'!Titulos_de_impressao</vt:lpstr>
      <vt:lpstr>'Orçamento Sintético'!Titulos_de_impressao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Licitacao</cp:lastModifiedBy>
  <cp:revision>0</cp:revision>
  <cp:lastPrinted>2021-09-20T11:33:04Z</cp:lastPrinted>
  <dcterms:created xsi:type="dcterms:W3CDTF">2021-01-19T22:02:46Z</dcterms:created>
  <dcterms:modified xsi:type="dcterms:W3CDTF">2021-09-20T11:55:04Z</dcterms:modified>
</cp:coreProperties>
</file>